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100" yWindow="288" windowWidth="14292" windowHeight="11640"/>
  </bookViews>
  <sheets>
    <sheet name="КС_формула" sheetId="2" r:id="rId1"/>
    <sheet name="АПП_формула" sheetId="1" r:id="rId2"/>
  </sheets>
  <externalReferences>
    <externalReference r:id="rId3"/>
  </externalReferences>
  <definedNames>
    <definedName name="_xlnm._FilterDatabase" localSheetId="1" hidden="1">АПП_формула!$A$6:$W$248</definedName>
    <definedName name="_xlnm._FilterDatabase" localSheetId="0" hidden="1">КС_формула!$A$9:$V$62</definedName>
    <definedName name="_xlnm.Print_Titles" localSheetId="1">АПП_формула!$4:$6</definedName>
    <definedName name="_xlnm.Print_Area" localSheetId="0">КС_формула!$A$4:$Z$62</definedName>
  </definedNames>
  <calcPr calcId="125725" concurrentCalc="0"/>
</workbook>
</file>

<file path=xl/calcChain.xml><?xml version="1.0" encoding="utf-8"?>
<calcChain xmlns="http://schemas.openxmlformats.org/spreadsheetml/2006/main">
  <c r="W20" i="2"/>
  <c r="Y28"/>
  <c r="Y19"/>
  <c r="Z19"/>
  <c r="Y20"/>
  <c r="Y27"/>
  <c r="Z28"/>
  <c r="Z27"/>
  <c r="Z20"/>
  <c r="Z56"/>
  <c r="Y55"/>
  <c r="Z55"/>
  <c r="Y54"/>
  <c r="Z54"/>
  <c r="Y52"/>
  <c r="Z52"/>
  <c r="Y51"/>
  <c r="Z51"/>
  <c r="Y50"/>
  <c r="Z50"/>
  <c r="Y48"/>
  <c r="Z48"/>
  <c r="Y47"/>
  <c r="Z47"/>
  <c r="Y46"/>
  <c r="Z46"/>
  <c r="Z44"/>
  <c r="Y43"/>
  <c r="Z43"/>
  <c r="Y42"/>
  <c r="Z42"/>
  <c r="Z40"/>
  <c r="Y39"/>
  <c r="Z39"/>
  <c r="Z38"/>
  <c r="Y36"/>
  <c r="Z36"/>
  <c r="Y35"/>
  <c r="Z35"/>
  <c r="Y34"/>
  <c r="Z34"/>
  <c r="Y32"/>
  <c r="Z32"/>
  <c r="Y31"/>
  <c r="Z31"/>
  <c r="Z30"/>
  <c r="Y26"/>
  <c r="Z26"/>
  <c r="Y24"/>
  <c r="Z24"/>
  <c r="Y23"/>
  <c r="Z23"/>
  <c r="Y22"/>
  <c r="Z22"/>
  <c r="Y18"/>
  <c r="Z18"/>
  <c r="Y16"/>
  <c r="Z16"/>
  <c r="Y15"/>
  <c r="Z15"/>
  <c r="Z14"/>
  <c r="Y12"/>
  <c r="Z12"/>
  <c r="Y11"/>
  <c r="Z11"/>
  <c r="Y10"/>
  <c r="Z10"/>
  <c r="Y21"/>
  <c r="Y29"/>
  <c r="Y13"/>
  <c r="Y17"/>
  <c r="Y25"/>
  <c r="Y33"/>
  <c r="Y37"/>
  <c r="Y41"/>
  <c r="Y45"/>
  <c r="Y49"/>
  <c r="Y53"/>
  <c r="Y57"/>
  <c r="Y58"/>
  <c r="G13"/>
  <c r="G17"/>
  <c r="G21"/>
  <c r="G25"/>
  <c r="G29"/>
  <c r="G33"/>
  <c r="G37"/>
  <c r="G41"/>
  <c r="G45"/>
  <c r="G49"/>
  <c r="G53"/>
  <c r="G57"/>
  <c r="G58"/>
  <c r="Z13"/>
  <c r="Z17"/>
  <c r="Z21"/>
  <c r="Z25"/>
  <c r="Z29"/>
  <c r="Z33"/>
  <c r="Z37"/>
  <c r="Z41"/>
  <c r="Z45"/>
  <c r="Z49"/>
  <c r="Z53"/>
  <c r="Z57"/>
  <c r="Z58"/>
  <c r="Z61"/>
  <c r="Z60"/>
  <c r="Z59"/>
  <c r="X20"/>
  <c r="W11"/>
  <c r="X11"/>
  <c r="W29" i="1"/>
  <c r="W30"/>
  <c r="W31"/>
  <c r="W32"/>
  <c r="W33"/>
  <c r="W34"/>
  <c r="W35"/>
  <c r="W36"/>
  <c r="W37"/>
  <c r="W38"/>
  <c r="W39"/>
  <c r="W40"/>
  <c r="W41"/>
  <c r="W42"/>
  <c r="W43"/>
  <c r="W44"/>
  <c r="W45"/>
  <c r="W46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G26"/>
  <c r="G46"/>
  <c r="G66"/>
  <c r="G86"/>
  <c r="G106"/>
  <c r="G126"/>
  <c r="G166"/>
  <c r="G186"/>
  <c r="G206"/>
  <c r="G226"/>
  <c r="G146"/>
  <c r="G246"/>
  <c r="G247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J26"/>
  <c r="J46"/>
  <c r="J66"/>
  <c r="J86"/>
  <c r="J106"/>
  <c r="J126"/>
  <c r="J166"/>
  <c r="J186"/>
  <c r="J206"/>
  <c r="J226"/>
  <c r="J146"/>
  <c r="J246"/>
  <c r="J247"/>
  <c r="T247"/>
  <c r="W16" i="2"/>
  <c r="W47"/>
  <c r="W55"/>
  <c r="W168" i="1"/>
  <c r="W167"/>
  <c r="W148"/>
  <c r="W147"/>
  <c r="W128"/>
  <c r="W127"/>
  <c r="W108"/>
  <c r="W107"/>
  <c r="W88"/>
  <c r="W87"/>
  <c r="W68"/>
  <c r="W67"/>
  <c r="W48"/>
  <c r="W47"/>
  <c r="W28"/>
  <c r="W27"/>
  <c r="W8"/>
  <c r="W7"/>
  <c r="V248"/>
  <c r="U248"/>
  <c r="W54" i="2"/>
  <c r="W52"/>
  <c r="W51"/>
  <c r="W50"/>
  <c r="W48"/>
  <c r="W43"/>
  <c r="W42"/>
  <c r="W39"/>
  <c r="W41"/>
  <c r="W36"/>
  <c r="W35"/>
  <c r="W34"/>
  <c r="W32"/>
  <c r="W31"/>
  <c r="W24"/>
  <c r="W23"/>
  <c r="W22"/>
  <c r="W15"/>
  <c r="W17"/>
  <c r="W12"/>
  <c r="W10"/>
  <c r="W33"/>
  <c r="W61"/>
  <c r="W60"/>
  <c r="W37"/>
  <c r="W25"/>
  <c r="W45"/>
  <c r="W57"/>
  <c r="W53"/>
  <c r="W46"/>
  <c r="W49"/>
  <c r="T60"/>
  <c r="T61"/>
  <c r="T59"/>
  <c r="W26"/>
  <c r="W29"/>
  <c r="W18"/>
  <c r="W21"/>
  <c r="W13"/>
  <c r="V245" i="1"/>
  <c r="U245"/>
  <c r="V244"/>
  <c r="U244"/>
  <c r="V243"/>
  <c r="U243"/>
  <c r="V242"/>
  <c r="U242"/>
  <c r="V241"/>
  <c r="U241"/>
  <c r="V240"/>
  <c r="U240"/>
  <c r="V239"/>
  <c r="U239"/>
  <c r="V238"/>
  <c r="U238"/>
  <c r="V237"/>
  <c r="U237"/>
  <c r="V236"/>
  <c r="U236"/>
  <c r="V235"/>
  <c r="U235"/>
  <c r="V234"/>
  <c r="U234"/>
  <c r="V233"/>
  <c r="U233"/>
  <c r="V232"/>
  <c r="U232"/>
  <c r="V231"/>
  <c r="U231"/>
  <c r="V230"/>
  <c r="U230"/>
  <c r="V229"/>
  <c r="U229"/>
  <c r="V228"/>
  <c r="U228"/>
  <c r="V227"/>
  <c r="U227"/>
  <c r="V225"/>
  <c r="U225"/>
  <c r="V224"/>
  <c r="U224"/>
  <c r="V223"/>
  <c r="U223"/>
  <c r="V222"/>
  <c r="U222"/>
  <c r="V221"/>
  <c r="U221"/>
  <c r="V220"/>
  <c r="U220"/>
  <c r="V219"/>
  <c r="U219"/>
  <c r="V218"/>
  <c r="U218"/>
  <c r="V217"/>
  <c r="U217"/>
  <c r="V216"/>
  <c r="U216"/>
  <c r="V215"/>
  <c r="U215"/>
  <c r="V214"/>
  <c r="U214"/>
  <c r="V213"/>
  <c r="U213"/>
  <c r="V212"/>
  <c r="U212"/>
  <c r="V211"/>
  <c r="U211"/>
  <c r="V210"/>
  <c r="U210"/>
  <c r="V209"/>
  <c r="U209"/>
  <c r="V208"/>
  <c r="U208"/>
  <c r="V207"/>
  <c r="U207"/>
  <c r="V205"/>
  <c r="U205"/>
  <c r="V204"/>
  <c r="U204"/>
  <c r="V203"/>
  <c r="U203"/>
  <c r="V202"/>
  <c r="U202"/>
  <c r="V201"/>
  <c r="U201"/>
  <c r="V200"/>
  <c r="U200"/>
  <c r="V199"/>
  <c r="U199"/>
  <c r="V198"/>
  <c r="U198"/>
  <c r="V197"/>
  <c r="U197"/>
  <c r="V196"/>
  <c r="U196"/>
  <c r="V195"/>
  <c r="U195"/>
  <c r="V194"/>
  <c r="U194"/>
  <c r="V193"/>
  <c r="U193"/>
  <c r="V192"/>
  <c r="U192"/>
  <c r="V191"/>
  <c r="U191"/>
  <c r="V190"/>
  <c r="U190"/>
  <c r="V189"/>
  <c r="U189"/>
  <c r="V188"/>
  <c r="U188"/>
  <c r="V187"/>
  <c r="U187"/>
  <c r="V185"/>
  <c r="U185"/>
  <c r="V184"/>
  <c r="U184"/>
  <c r="V183"/>
  <c r="U183"/>
  <c r="V182"/>
  <c r="U182"/>
  <c r="V181"/>
  <c r="U181"/>
  <c r="V180"/>
  <c r="U180"/>
  <c r="V179"/>
  <c r="U179"/>
  <c r="V178"/>
  <c r="U178"/>
  <c r="V177"/>
  <c r="U177"/>
  <c r="V176"/>
  <c r="U176"/>
  <c r="V175"/>
  <c r="U175"/>
  <c r="V174"/>
  <c r="U174"/>
  <c r="V173"/>
  <c r="U173"/>
  <c r="V172"/>
  <c r="U172"/>
  <c r="V171"/>
  <c r="U171"/>
  <c r="V170"/>
  <c r="U170"/>
  <c r="V169"/>
  <c r="U169"/>
  <c r="V168"/>
  <c r="U168"/>
  <c r="V167"/>
  <c r="U167"/>
  <c r="V165"/>
  <c r="U165"/>
  <c r="V164"/>
  <c r="U164"/>
  <c r="V163"/>
  <c r="U163"/>
  <c r="V162"/>
  <c r="U162"/>
  <c r="V161"/>
  <c r="U161"/>
  <c r="V160"/>
  <c r="U160"/>
  <c r="V159"/>
  <c r="U159"/>
  <c r="V158"/>
  <c r="U158"/>
  <c r="V157"/>
  <c r="U157"/>
  <c r="V156"/>
  <c r="U156"/>
  <c r="V155"/>
  <c r="U155"/>
  <c r="V154"/>
  <c r="U154"/>
  <c r="V153"/>
  <c r="U153"/>
  <c r="V152"/>
  <c r="U152"/>
  <c r="V151"/>
  <c r="U151"/>
  <c r="V150"/>
  <c r="U150"/>
  <c r="V149"/>
  <c r="V166"/>
  <c r="U149"/>
  <c r="V148"/>
  <c r="U148"/>
  <c r="V147"/>
  <c r="U147"/>
  <c r="V145"/>
  <c r="U145"/>
  <c r="V144"/>
  <c r="U144"/>
  <c r="V143"/>
  <c r="U143"/>
  <c r="V142"/>
  <c r="U142"/>
  <c r="V141"/>
  <c r="U141"/>
  <c r="V140"/>
  <c r="U140"/>
  <c r="V139"/>
  <c r="U139"/>
  <c r="V138"/>
  <c r="U138"/>
  <c r="V137"/>
  <c r="U137"/>
  <c r="V136"/>
  <c r="U136"/>
  <c r="V135"/>
  <c r="U135"/>
  <c r="V134"/>
  <c r="U134"/>
  <c r="V133"/>
  <c r="U133"/>
  <c r="V132"/>
  <c r="U132"/>
  <c r="V131"/>
  <c r="U131"/>
  <c r="V130"/>
  <c r="U130"/>
  <c r="V129"/>
  <c r="U129"/>
  <c r="V128"/>
  <c r="U128"/>
  <c r="V127"/>
  <c r="U127"/>
  <c r="V125"/>
  <c r="U125"/>
  <c r="V124"/>
  <c r="U124"/>
  <c r="V123"/>
  <c r="U123"/>
  <c r="V122"/>
  <c r="U122"/>
  <c r="V121"/>
  <c r="U121"/>
  <c r="V120"/>
  <c r="U120"/>
  <c r="V119"/>
  <c r="U119"/>
  <c r="V118"/>
  <c r="U118"/>
  <c r="V117"/>
  <c r="U117"/>
  <c r="V116"/>
  <c r="U116"/>
  <c r="V115"/>
  <c r="U115"/>
  <c r="V114"/>
  <c r="U114"/>
  <c r="V113"/>
  <c r="U113"/>
  <c r="V112"/>
  <c r="U112"/>
  <c r="V111"/>
  <c r="U111"/>
  <c r="V110"/>
  <c r="U110"/>
  <c r="V109"/>
  <c r="V126"/>
  <c r="U109"/>
  <c r="V108"/>
  <c r="U108"/>
  <c r="V107"/>
  <c r="U107"/>
  <c r="V105"/>
  <c r="U105"/>
  <c r="V104"/>
  <c r="U104"/>
  <c r="V103"/>
  <c r="U103"/>
  <c r="V102"/>
  <c r="U102"/>
  <c r="V101"/>
  <c r="U101"/>
  <c r="V100"/>
  <c r="U100"/>
  <c r="V99"/>
  <c r="U99"/>
  <c r="V98"/>
  <c r="U98"/>
  <c r="V97"/>
  <c r="U97"/>
  <c r="V96"/>
  <c r="U96"/>
  <c r="V95"/>
  <c r="U95"/>
  <c r="V94"/>
  <c r="U94"/>
  <c r="V93"/>
  <c r="U93"/>
  <c r="V92"/>
  <c r="U92"/>
  <c r="V91"/>
  <c r="U91"/>
  <c r="V90"/>
  <c r="U90"/>
  <c r="V89"/>
  <c r="U89"/>
  <c r="V88"/>
  <c r="U88"/>
  <c r="V87"/>
  <c r="U87"/>
  <c r="V85"/>
  <c r="U85"/>
  <c r="V84"/>
  <c r="U84"/>
  <c r="V83"/>
  <c r="U83"/>
  <c r="V82"/>
  <c r="U82"/>
  <c r="V81"/>
  <c r="U81"/>
  <c r="V80"/>
  <c r="U80"/>
  <c r="V79"/>
  <c r="U79"/>
  <c r="V78"/>
  <c r="U78"/>
  <c r="V77"/>
  <c r="U77"/>
  <c r="V76"/>
  <c r="U76"/>
  <c r="V75"/>
  <c r="U75"/>
  <c r="V74"/>
  <c r="U74"/>
  <c r="V73"/>
  <c r="U73"/>
  <c r="V72"/>
  <c r="U72"/>
  <c r="V71"/>
  <c r="U71"/>
  <c r="V70"/>
  <c r="U70"/>
  <c r="V69"/>
  <c r="U69"/>
  <c r="V68"/>
  <c r="U68"/>
  <c r="V67"/>
  <c r="U67"/>
  <c r="V65"/>
  <c r="U65"/>
  <c r="V64"/>
  <c r="U64"/>
  <c r="V63"/>
  <c r="U63"/>
  <c r="V62"/>
  <c r="U62"/>
  <c r="V61"/>
  <c r="U61"/>
  <c r="V60"/>
  <c r="U60"/>
  <c r="V59"/>
  <c r="U59"/>
  <c r="V58"/>
  <c r="U58"/>
  <c r="V57"/>
  <c r="U57"/>
  <c r="V56"/>
  <c r="U56"/>
  <c r="V55"/>
  <c r="U55"/>
  <c r="V54"/>
  <c r="U54"/>
  <c r="V53"/>
  <c r="U53"/>
  <c r="V52"/>
  <c r="U52"/>
  <c r="V51"/>
  <c r="U51"/>
  <c r="V50"/>
  <c r="U50"/>
  <c r="V49"/>
  <c r="U49"/>
  <c r="V48"/>
  <c r="U48"/>
  <c r="V47"/>
  <c r="U47"/>
  <c r="V45"/>
  <c r="U45"/>
  <c r="V44"/>
  <c r="U44"/>
  <c r="V43"/>
  <c r="U43"/>
  <c r="V42"/>
  <c r="U42"/>
  <c r="V41"/>
  <c r="U41"/>
  <c r="V40"/>
  <c r="U40"/>
  <c r="V39"/>
  <c r="U39"/>
  <c r="V38"/>
  <c r="U38"/>
  <c r="V37"/>
  <c r="U37"/>
  <c r="V36"/>
  <c r="U36"/>
  <c r="V35"/>
  <c r="U35"/>
  <c r="V34"/>
  <c r="U34"/>
  <c r="V33"/>
  <c r="U33"/>
  <c r="V32"/>
  <c r="U32"/>
  <c r="V31"/>
  <c r="U31"/>
  <c r="V30"/>
  <c r="U30"/>
  <c r="V29"/>
  <c r="V46"/>
  <c r="U29"/>
  <c r="V28"/>
  <c r="U28"/>
  <c r="V27"/>
  <c r="U27"/>
  <c r="V25"/>
  <c r="U25"/>
  <c r="V24"/>
  <c r="U24"/>
  <c r="V23"/>
  <c r="U23"/>
  <c r="V22"/>
  <c r="U22"/>
  <c r="V21"/>
  <c r="U21"/>
  <c r="V20"/>
  <c r="U20"/>
  <c r="V19"/>
  <c r="U19"/>
  <c r="V18"/>
  <c r="U18"/>
  <c r="V17"/>
  <c r="U17"/>
  <c r="V16"/>
  <c r="U16"/>
  <c r="V15"/>
  <c r="U15"/>
  <c r="V14"/>
  <c r="U14"/>
  <c r="V13"/>
  <c r="U13"/>
  <c r="V12"/>
  <c r="U12"/>
  <c r="V11"/>
  <c r="U11"/>
  <c r="V10"/>
  <c r="U10"/>
  <c r="V9"/>
  <c r="U9"/>
  <c r="V8"/>
  <c r="U8"/>
  <c r="V7"/>
  <c r="U7"/>
  <c r="Q248"/>
  <c r="P248"/>
  <c r="O248"/>
  <c r="N248"/>
  <c r="M246"/>
  <c r="L246"/>
  <c r="K246"/>
  <c r="Q245"/>
  <c r="P245"/>
  <c r="O245"/>
  <c r="N245"/>
  <c r="Q244"/>
  <c r="P244"/>
  <c r="O244"/>
  <c r="N244"/>
  <c r="Q243"/>
  <c r="P243"/>
  <c r="O243"/>
  <c r="N243"/>
  <c r="Q242"/>
  <c r="P242"/>
  <c r="O242"/>
  <c r="N242"/>
  <c r="Q241"/>
  <c r="P241"/>
  <c r="O241"/>
  <c r="N241"/>
  <c r="Q240"/>
  <c r="P240"/>
  <c r="O240"/>
  <c r="N240"/>
  <c r="Q239"/>
  <c r="P239"/>
  <c r="O239"/>
  <c r="N239"/>
  <c r="Q238"/>
  <c r="P238"/>
  <c r="O238"/>
  <c r="N238"/>
  <c r="Q237"/>
  <c r="P237"/>
  <c r="O237"/>
  <c r="N237"/>
  <c r="Q236"/>
  <c r="P236"/>
  <c r="O236"/>
  <c r="N236"/>
  <c r="Q235"/>
  <c r="P235"/>
  <c r="O235"/>
  <c r="N235"/>
  <c r="Q234"/>
  <c r="P234"/>
  <c r="O234"/>
  <c r="N234"/>
  <c r="Q233"/>
  <c r="P233"/>
  <c r="O233"/>
  <c r="N233"/>
  <c r="Q232"/>
  <c r="P232"/>
  <c r="O232"/>
  <c r="N232"/>
  <c r="Q231"/>
  <c r="P231"/>
  <c r="O231"/>
  <c r="N231"/>
  <c r="Q230"/>
  <c r="P230"/>
  <c r="O230"/>
  <c r="N230"/>
  <c r="Q229"/>
  <c r="P229"/>
  <c r="O229"/>
  <c r="N229"/>
  <c r="Q228"/>
  <c r="P228"/>
  <c r="O228"/>
  <c r="N228"/>
  <c r="Q227"/>
  <c r="P227"/>
  <c r="O227"/>
  <c r="N227"/>
  <c r="M226"/>
  <c r="L226"/>
  <c r="K226"/>
  <c r="Q225"/>
  <c r="P225"/>
  <c r="O225"/>
  <c r="N225"/>
  <c r="Q224"/>
  <c r="P224"/>
  <c r="O224"/>
  <c r="N224"/>
  <c r="Q223"/>
  <c r="P223"/>
  <c r="O223"/>
  <c r="N223"/>
  <c r="Q222"/>
  <c r="P222"/>
  <c r="O222"/>
  <c r="N222"/>
  <c r="Q221"/>
  <c r="P221"/>
  <c r="O221"/>
  <c r="N221"/>
  <c r="Q220"/>
  <c r="P220"/>
  <c r="O220"/>
  <c r="N220"/>
  <c r="Q219"/>
  <c r="P219"/>
  <c r="O219"/>
  <c r="N219"/>
  <c r="Q218"/>
  <c r="P218"/>
  <c r="O218"/>
  <c r="N218"/>
  <c r="Q217"/>
  <c r="P217"/>
  <c r="O217"/>
  <c r="N217"/>
  <c r="Q216"/>
  <c r="P216"/>
  <c r="O216"/>
  <c r="N216"/>
  <c r="Q215"/>
  <c r="P215"/>
  <c r="O215"/>
  <c r="N215"/>
  <c r="Q214"/>
  <c r="P214"/>
  <c r="O214"/>
  <c r="N214"/>
  <c r="Q213"/>
  <c r="P213"/>
  <c r="O213"/>
  <c r="N213"/>
  <c r="Q212"/>
  <c r="P212"/>
  <c r="O212"/>
  <c r="N212"/>
  <c r="Q211"/>
  <c r="P211"/>
  <c r="O211"/>
  <c r="N211"/>
  <c r="Q210"/>
  <c r="P210"/>
  <c r="O210"/>
  <c r="N210"/>
  <c r="Q209"/>
  <c r="P209"/>
  <c r="O209"/>
  <c r="N209"/>
  <c r="Q208"/>
  <c r="P208"/>
  <c r="O208"/>
  <c r="N208"/>
  <c r="Q207"/>
  <c r="P207"/>
  <c r="O207"/>
  <c r="N207"/>
  <c r="M206"/>
  <c r="L206"/>
  <c r="K206"/>
  <c r="Q205"/>
  <c r="P205"/>
  <c r="O205"/>
  <c r="N205"/>
  <c r="Q204"/>
  <c r="P204"/>
  <c r="O204"/>
  <c r="N204"/>
  <c r="Q203"/>
  <c r="P203"/>
  <c r="O203"/>
  <c r="N203"/>
  <c r="Q202"/>
  <c r="P202"/>
  <c r="O202"/>
  <c r="N202"/>
  <c r="Q201"/>
  <c r="P201"/>
  <c r="O201"/>
  <c r="N201"/>
  <c r="Q200"/>
  <c r="P200"/>
  <c r="O200"/>
  <c r="N200"/>
  <c r="Q199"/>
  <c r="P199"/>
  <c r="O199"/>
  <c r="N199"/>
  <c r="Q198"/>
  <c r="P198"/>
  <c r="O198"/>
  <c r="N198"/>
  <c r="Q197"/>
  <c r="P197"/>
  <c r="O197"/>
  <c r="N197"/>
  <c r="Q196"/>
  <c r="P196"/>
  <c r="O196"/>
  <c r="N196"/>
  <c r="Q195"/>
  <c r="P195"/>
  <c r="O195"/>
  <c r="N195"/>
  <c r="Q194"/>
  <c r="P194"/>
  <c r="O194"/>
  <c r="N194"/>
  <c r="Q193"/>
  <c r="P193"/>
  <c r="O193"/>
  <c r="N193"/>
  <c r="Q192"/>
  <c r="P192"/>
  <c r="O192"/>
  <c r="N192"/>
  <c r="Q191"/>
  <c r="P191"/>
  <c r="O191"/>
  <c r="N191"/>
  <c r="Q190"/>
  <c r="P190"/>
  <c r="O190"/>
  <c r="N190"/>
  <c r="Q189"/>
  <c r="P189"/>
  <c r="O189"/>
  <c r="N189"/>
  <c r="Q188"/>
  <c r="P188"/>
  <c r="O188"/>
  <c r="N188"/>
  <c r="Q187"/>
  <c r="P187"/>
  <c r="O187"/>
  <c r="N187"/>
  <c r="M186"/>
  <c r="L186"/>
  <c r="K186"/>
  <c r="Q185"/>
  <c r="P185"/>
  <c r="O185"/>
  <c r="N185"/>
  <c r="Q184"/>
  <c r="P184"/>
  <c r="O184"/>
  <c r="N184"/>
  <c r="Q183"/>
  <c r="P183"/>
  <c r="O183"/>
  <c r="N183"/>
  <c r="Q182"/>
  <c r="P182"/>
  <c r="O182"/>
  <c r="N182"/>
  <c r="Q181"/>
  <c r="P181"/>
  <c r="O181"/>
  <c r="N181"/>
  <c r="Q180"/>
  <c r="P180"/>
  <c r="O180"/>
  <c r="N180"/>
  <c r="Q179"/>
  <c r="P179"/>
  <c r="O179"/>
  <c r="N179"/>
  <c r="Q178"/>
  <c r="P178"/>
  <c r="O178"/>
  <c r="N178"/>
  <c r="Q177"/>
  <c r="P177"/>
  <c r="O177"/>
  <c r="N177"/>
  <c r="Q176"/>
  <c r="P176"/>
  <c r="O176"/>
  <c r="N176"/>
  <c r="Q175"/>
  <c r="P175"/>
  <c r="O175"/>
  <c r="N175"/>
  <c r="Q174"/>
  <c r="P174"/>
  <c r="O174"/>
  <c r="N174"/>
  <c r="Q173"/>
  <c r="P173"/>
  <c r="O173"/>
  <c r="N173"/>
  <c r="Q172"/>
  <c r="P172"/>
  <c r="O172"/>
  <c r="N172"/>
  <c r="Q171"/>
  <c r="P171"/>
  <c r="O171"/>
  <c r="N171"/>
  <c r="Q170"/>
  <c r="P170"/>
  <c r="O170"/>
  <c r="N170"/>
  <c r="Q169"/>
  <c r="P169"/>
  <c r="O169"/>
  <c r="N169"/>
  <c r="Q168"/>
  <c r="P168"/>
  <c r="O168"/>
  <c r="N168"/>
  <c r="Q167"/>
  <c r="P167"/>
  <c r="O167"/>
  <c r="N167"/>
  <c r="M166"/>
  <c r="L166"/>
  <c r="K166"/>
  <c r="Q165"/>
  <c r="P165"/>
  <c r="O165"/>
  <c r="N165"/>
  <c r="Q164"/>
  <c r="P164"/>
  <c r="O164"/>
  <c r="N164"/>
  <c r="Q163"/>
  <c r="P163"/>
  <c r="O163"/>
  <c r="N163"/>
  <c r="Q162"/>
  <c r="P162"/>
  <c r="O162"/>
  <c r="N162"/>
  <c r="Q161"/>
  <c r="P161"/>
  <c r="O161"/>
  <c r="N161"/>
  <c r="Q160"/>
  <c r="P160"/>
  <c r="O160"/>
  <c r="N160"/>
  <c r="Q159"/>
  <c r="P159"/>
  <c r="O159"/>
  <c r="N159"/>
  <c r="Q158"/>
  <c r="P158"/>
  <c r="O158"/>
  <c r="N158"/>
  <c r="Q157"/>
  <c r="P157"/>
  <c r="O157"/>
  <c r="N157"/>
  <c r="Q156"/>
  <c r="P156"/>
  <c r="O156"/>
  <c r="N156"/>
  <c r="Q155"/>
  <c r="P155"/>
  <c r="O155"/>
  <c r="N155"/>
  <c r="Q154"/>
  <c r="P154"/>
  <c r="O154"/>
  <c r="N154"/>
  <c r="Q153"/>
  <c r="P153"/>
  <c r="O153"/>
  <c r="N153"/>
  <c r="Q152"/>
  <c r="P152"/>
  <c r="O152"/>
  <c r="N152"/>
  <c r="Q151"/>
  <c r="P151"/>
  <c r="O151"/>
  <c r="N151"/>
  <c r="Q150"/>
  <c r="P150"/>
  <c r="O150"/>
  <c r="N150"/>
  <c r="Q149"/>
  <c r="P149"/>
  <c r="O149"/>
  <c r="N149"/>
  <c r="Q148"/>
  <c r="P148"/>
  <c r="O148"/>
  <c r="N148"/>
  <c r="Q147"/>
  <c r="P147"/>
  <c r="O147"/>
  <c r="N147"/>
  <c r="M146"/>
  <c r="L146"/>
  <c r="K146"/>
  <c r="Q145"/>
  <c r="P145"/>
  <c r="O145"/>
  <c r="N145"/>
  <c r="Q144"/>
  <c r="P144"/>
  <c r="O144"/>
  <c r="N144"/>
  <c r="Q143"/>
  <c r="P143"/>
  <c r="O143"/>
  <c r="N143"/>
  <c r="Q142"/>
  <c r="P142"/>
  <c r="O142"/>
  <c r="N142"/>
  <c r="Q141"/>
  <c r="P141"/>
  <c r="O141"/>
  <c r="N141"/>
  <c r="Q140"/>
  <c r="P140"/>
  <c r="O140"/>
  <c r="N140"/>
  <c r="Q139"/>
  <c r="P139"/>
  <c r="O139"/>
  <c r="N139"/>
  <c r="Q138"/>
  <c r="P138"/>
  <c r="O138"/>
  <c r="N138"/>
  <c r="Q137"/>
  <c r="P137"/>
  <c r="O137"/>
  <c r="N137"/>
  <c r="Q136"/>
  <c r="P136"/>
  <c r="O136"/>
  <c r="N136"/>
  <c r="Q135"/>
  <c r="P135"/>
  <c r="O135"/>
  <c r="N135"/>
  <c r="Q134"/>
  <c r="P134"/>
  <c r="O134"/>
  <c r="N134"/>
  <c r="Q133"/>
  <c r="P133"/>
  <c r="O133"/>
  <c r="N133"/>
  <c r="Q132"/>
  <c r="P132"/>
  <c r="O132"/>
  <c r="N132"/>
  <c r="Q131"/>
  <c r="P131"/>
  <c r="O131"/>
  <c r="N131"/>
  <c r="Q130"/>
  <c r="P130"/>
  <c r="O130"/>
  <c r="N130"/>
  <c r="Q129"/>
  <c r="P129"/>
  <c r="O129"/>
  <c r="N129"/>
  <c r="Q128"/>
  <c r="P128"/>
  <c r="O128"/>
  <c r="N128"/>
  <c r="Q127"/>
  <c r="P127"/>
  <c r="O127"/>
  <c r="N127"/>
  <c r="M126"/>
  <c r="L126"/>
  <c r="K126"/>
  <c r="Q125"/>
  <c r="P125"/>
  <c r="O125"/>
  <c r="N125"/>
  <c r="Q124"/>
  <c r="P124"/>
  <c r="O124"/>
  <c r="N124"/>
  <c r="Q123"/>
  <c r="P123"/>
  <c r="O123"/>
  <c r="N123"/>
  <c r="Q122"/>
  <c r="P122"/>
  <c r="O122"/>
  <c r="N122"/>
  <c r="Q121"/>
  <c r="P121"/>
  <c r="O121"/>
  <c r="N121"/>
  <c r="Q120"/>
  <c r="P120"/>
  <c r="O120"/>
  <c r="N120"/>
  <c r="Q119"/>
  <c r="P119"/>
  <c r="O119"/>
  <c r="N119"/>
  <c r="Q118"/>
  <c r="P118"/>
  <c r="O118"/>
  <c r="N118"/>
  <c r="Q117"/>
  <c r="P117"/>
  <c r="O117"/>
  <c r="N117"/>
  <c r="Q116"/>
  <c r="P116"/>
  <c r="O116"/>
  <c r="N116"/>
  <c r="Q115"/>
  <c r="P115"/>
  <c r="O115"/>
  <c r="N115"/>
  <c r="Q114"/>
  <c r="P114"/>
  <c r="O114"/>
  <c r="N114"/>
  <c r="Q113"/>
  <c r="P113"/>
  <c r="O113"/>
  <c r="N113"/>
  <c r="Q112"/>
  <c r="P112"/>
  <c r="O112"/>
  <c r="N112"/>
  <c r="Q111"/>
  <c r="P111"/>
  <c r="O111"/>
  <c r="N111"/>
  <c r="Q110"/>
  <c r="P110"/>
  <c r="O110"/>
  <c r="N110"/>
  <c r="Q109"/>
  <c r="P109"/>
  <c r="O109"/>
  <c r="N109"/>
  <c r="Q108"/>
  <c r="P108"/>
  <c r="O108"/>
  <c r="N108"/>
  <c r="Q107"/>
  <c r="P107"/>
  <c r="O107"/>
  <c r="N107"/>
  <c r="M106"/>
  <c r="L106"/>
  <c r="K106"/>
  <c r="Q105"/>
  <c r="P105"/>
  <c r="O105"/>
  <c r="N105"/>
  <c r="Q104"/>
  <c r="P104"/>
  <c r="O104"/>
  <c r="N104"/>
  <c r="Q103"/>
  <c r="P103"/>
  <c r="O103"/>
  <c r="N103"/>
  <c r="Q102"/>
  <c r="P102"/>
  <c r="O102"/>
  <c r="N102"/>
  <c r="Q101"/>
  <c r="P101"/>
  <c r="O101"/>
  <c r="N101"/>
  <c r="Q100"/>
  <c r="P100"/>
  <c r="O100"/>
  <c r="N100"/>
  <c r="Q99"/>
  <c r="P99"/>
  <c r="O99"/>
  <c r="N99"/>
  <c r="Q98"/>
  <c r="P98"/>
  <c r="O98"/>
  <c r="N98"/>
  <c r="Q97"/>
  <c r="P97"/>
  <c r="O97"/>
  <c r="N97"/>
  <c r="Q96"/>
  <c r="P96"/>
  <c r="O96"/>
  <c r="N96"/>
  <c r="Q95"/>
  <c r="P95"/>
  <c r="O95"/>
  <c r="N95"/>
  <c r="Q94"/>
  <c r="P94"/>
  <c r="O94"/>
  <c r="N94"/>
  <c r="Q93"/>
  <c r="P93"/>
  <c r="O93"/>
  <c r="N93"/>
  <c r="Q92"/>
  <c r="P92"/>
  <c r="O92"/>
  <c r="N92"/>
  <c r="Q91"/>
  <c r="P91"/>
  <c r="O91"/>
  <c r="N91"/>
  <c r="Q90"/>
  <c r="P90"/>
  <c r="O90"/>
  <c r="N90"/>
  <c r="Q89"/>
  <c r="P89"/>
  <c r="O89"/>
  <c r="N89"/>
  <c r="Q88"/>
  <c r="P88"/>
  <c r="O88"/>
  <c r="N88"/>
  <c r="Q87"/>
  <c r="P87"/>
  <c r="O87"/>
  <c r="N87"/>
  <c r="M86"/>
  <c r="L86"/>
  <c r="K86"/>
  <c r="Q85"/>
  <c r="P85"/>
  <c r="O85"/>
  <c r="N85"/>
  <c r="Q84"/>
  <c r="P84"/>
  <c r="O84"/>
  <c r="N84"/>
  <c r="Q83"/>
  <c r="P83"/>
  <c r="O83"/>
  <c r="N83"/>
  <c r="Q82"/>
  <c r="P82"/>
  <c r="O82"/>
  <c r="N82"/>
  <c r="Q81"/>
  <c r="P81"/>
  <c r="O81"/>
  <c r="N81"/>
  <c r="Q80"/>
  <c r="P80"/>
  <c r="O80"/>
  <c r="N80"/>
  <c r="Q79"/>
  <c r="P79"/>
  <c r="O79"/>
  <c r="N79"/>
  <c r="Q78"/>
  <c r="P78"/>
  <c r="O78"/>
  <c r="N78"/>
  <c r="Q77"/>
  <c r="P77"/>
  <c r="O77"/>
  <c r="N77"/>
  <c r="Q76"/>
  <c r="P76"/>
  <c r="O76"/>
  <c r="N76"/>
  <c r="Q75"/>
  <c r="P75"/>
  <c r="O75"/>
  <c r="N75"/>
  <c r="Q74"/>
  <c r="P74"/>
  <c r="O74"/>
  <c r="N74"/>
  <c r="Q73"/>
  <c r="P73"/>
  <c r="O73"/>
  <c r="N73"/>
  <c r="Q72"/>
  <c r="P72"/>
  <c r="O72"/>
  <c r="N72"/>
  <c r="Q71"/>
  <c r="P71"/>
  <c r="O71"/>
  <c r="N71"/>
  <c r="Q70"/>
  <c r="P70"/>
  <c r="O70"/>
  <c r="N70"/>
  <c r="Q69"/>
  <c r="P69"/>
  <c r="O69"/>
  <c r="N69"/>
  <c r="Q68"/>
  <c r="P68"/>
  <c r="O68"/>
  <c r="N68"/>
  <c r="Q67"/>
  <c r="P67"/>
  <c r="O67"/>
  <c r="N67"/>
  <c r="M66"/>
  <c r="L66"/>
  <c r="K66"/>
  <c r="Q65"/>
  <c r="P65"/>
  <c r="O65"/>
  <c r="N65"/>
  <c r="Q64"/>
  <c r="P64"/>
  <c r="O64"/>
  <c r="N64"/>
  <c r="Q63"/>
  <c r="P63"/>
  <c r="O63"/>
  <c r="N63"/>
  <c r="Q62"/>
  <c r="P62"/>
  <c r="O62"/>
  <c r="N62"/>
  <c r="Q61"/>
  <c r="P61"/>
  <c r="O61"/>
  <c r="N61"/>
  <c r="Q60"/>
  <c r="P60"/>
  <c r="O60"/>
  <c r="N60"/>
  <c r="Q59"/>
  <c r="P59"/>
  <c r="O59"/>
  <c r="N59"/>
  <c r="Q58"/>
  <c r="P58"/>
  <c r="O58"/>
  <c r="N58"/>
  <c r="Q57"/>
  <c r="P57"/>
  <c r="O57"/>
  <c r="N57"/>
  <c r="Q56"/>
  <c r="P56"/>
  <c r="O56"/>
  <c r="N56"/>
  <c r="Q55"/>
  <c r="P55"/>
  <c r="O55"/>
  <c r="N55"/>
  <c r="Q54"/>
  <c r="P54"/>
  <c r="O54"/>
  <c r="N54"/>
  <c r="Q53"/>
  <c r="P53"/>
  <c r="O53"/>
  <c r="N53"/>
  <c r="Q52"/>
  <c r="P52"/>
  <c r="O52"/>
  <c r="N52"/>
  <c r="Q51"/>
  <c r="P51"/>
  <c r="O51"/>
  <c r="N51"/>
  <c r="Q50"/>
  <c r="P50"/>
  <c r="O50"/>
  <c r="N50"/>
  <c r="Q49"/>
  <c r="P49"/>
  <c r="O49"/>
  <c r="N49"/>
  <c r="Q48"/>
  <c r="P48"/>
  <c r="O48"/>
  <c r="N48"/>
  <c r="Q47"/>
  <c r="P47"/>
  <c r="O47"/>
  <c r="N47"/>
  <c r="M46"/>
  <c r="L46"/>
  <c r="K46"/>
  <c r="Q45"/>
  <c r="P45"/>
  <c r="O45"/>
  <c r="N45"/>
  <c r="Q44"/>
  <c r="P44"/>
  <c r="O44"/>
  <c r="N44"/>
  <c r="Q43"/>
  <c r="P43"/>
  <c r="O43"/>
  <c r="N43"/>
  <c r="Q42"/>
  <c r="P42"/>
  <c r="O42"/>
  <c r="N42"/>
  <c r="Q41"/>
  <c r="P41"/>
  <c r="O41"/>
  <c r="N41"/>
  <c r="Q40"/>
  <c r="P40"/>
  <c r="O40"/>
  <c r="N40"/>
  <c r="Q39"/>
  <c r="P39"/>
  <c r="O39"/>
  <c r="N39"/>
  <c r="Q38"/>
  <c r="P38"/>
  <c r="O38"/>
  <c r="N38"/>
  <c r="Q37"/>
  <c r="P37"/>
  <c r="O37"/>
  <c r="N37"/>
  <c r="Q36"/>
  <c r="P36"/>
  <c r="O36"/>
  <c r="N36"/>
  <c r="Q35"/>
  <c r="P35"/>
  <c r="O35"/>
  <c r="N35"/>
  <c r="Q34"/>
  <c r="P34"/>
  <c r="O34"/>
  <c r="N34"/>
  <c r="Q33"/>
  <c r="P33"/>
  <c r="O33"/>
  <c r="N33"/>
  <c r="Q32"/>
  <c r="P32"/>
  <c r="O32"/>
  <c r="N32"/>
  <c r="Q31"/>
  <c r="P31"/>
  <c r="O31"/>
  <c r="N31"/>
  <c r="Q30"/>
  <c r="P30"/>
  <c r="O30"/>
  <c r="N30"/>
  <c r="Q29"/>
  <c r="P29"/>
  <c r="O29"/>
  <c r="N29"/>
  <c r="Q28"/>
  <c r="P28"/>
  <c r="O28"/>
  <c r="N28"/>
  <c r="Q27"/>
  <c r="P27"/>
  <c r="O27"/>
  <c r="N27"/>
  <c r="M26"/>
  <c r="L26"/>
  <c r="K26"/>
  <c r="Q25"/>
  <c r="P25"/>
  <c r="O25"/>
  <c r="N25"/>
  <c r="Q24"/>
  <c r="P24"/>
  <c r="O24"/>
  <c r="N24"/>
  <c r="Q23"/>
  <c r="P23"/>
  <c r="O23"/>
  <c r="N23"/>
  <c r="Q22"/>
  <c r="P22"/>
  <c r="O22"/>
  <c r="N22"/>
  <c r="Q21"/>
  <c r="P21"/>
  <c r="O21"/>
  <c r="N21"/>
  <c r="Q20"/>
  <c r="P20"/>
  <c r="O20"/>
  <c r="N20"/>
  <c r="Q19"/>
  <c r="P19"/>
  <c r="O19"/>
  <c r="N19"/>
  <c r="Q18"/>
  <c r="P18"/>
  <c r="O18"/>
  <c r="N18"/>
  <c r="Q17"/>
  <c r="P17"/>
  <c r="O17"/>
  <c r="N17"/>
  <c r="Q16"/>
  <c r="P16"/>
  <c r="O16"/>
  <c r="N16"/>
  <c r="Q15"/>
  <c r="P15"/>
  <c r="O15"/>
  <c r="N15"/>
  <c r="Q14"/>
  <c r="P14"/>
  <c r="O14"/>
  <c r="N14"/>
  <c r="Q13"/>
  <c r="P13"/>
  <c r="O13"/>
  <c r="N13"/>
  <c r="Q12"/>
  <c r="P12"/>
  <c r="O12"/>
  <c r="N12"/>
  <c r="Q11"/>
  <c r="P11"/>
  <c r="O11"/>
  <c r="N11"/>
  <c r="Q10"/>
  <c r="P10"/>
  <c r="O10"/>
  <c r="N10"/>
  <c r="Q9"/>
  <c r="P9"/>
  <c r="O9"/>
  <c r="N9"/>
  <c r="Q8"/>
  <c r="P8"/>
  <c r="O8"/>
  <c r="N8"/>
  <c r="Q7"/>
  <c r="P7"/>
  <c r="O7"/>
  <c r="N7"/>
  <c r="N4"/>
  <c r="I246"/>
  <c r="H246"/>
  <c r="O246"/>
  <c r="F246"/>
  <c r="N246"/>
  <c r="E246"/>
  <c r="I226"/>
  <c r="H226"/>
  <c r="Q226"/>
  <c r="F226"/>
  <c r="N226"/>
  <c r="E226"/>
  <c r="I206"/>
  <c r="H206"/>
  <c r="F206"/>
  <c r="E206"/>
  <c r="I186"/>
  <c r="H186"/>
  <c r="F186"/>
  <c r="E186"/>
  <c r="I166"/>
  <c r="H166"/>
  <c r="F166"/>
  <c r="E166"/>
  <c r="I146"/>
  <c r="H146"/>
  <c r="F146"/>
  <c r="E146"/>
  <c r="I126"/>
  <c r="H126"/>
  <c r="F126"/>
  <c r="E126"/>
  <c r="I106"/>
  <c r="H106"/>
  <c r="F106"/>
  <c r="E106"/>
  <c r="I86"/>
  <c r="H86"/>
  <c r="F86"/>
  <c r="E86"/>
  <c r="I66"/>
  <c r="H66"/>
  <c r="F66"/>
  <c r="E66"/>
  <c r="I46"/>
  <c r="H46"/>
  <c r="F46"/>
  <c r="E46"/>
  <c r="I26"/>
  <c r="H26"/>
  <c r="F26"/>
  <c r="E26"/>
  <c r="H4"/>
  <c r="V26"/>
  <c r="V66"/>
  <c r="V146"/>
  <c r="V186"/>
  <c r="V246"/>
  <c r="U66"/>
  <c r="U186"/>
  <c r="U206"/>
  <c r="U226"/>
  <c r="U26"/>
  <c r="U146"/>
  <c r="V86"/>
  <c r="V206"/>
  <c r="V226"/>
  <c r="U46"/>
  <c r="U86"/>
  <c r="U106"/>
  <c r="U126"/>
  <c r="U166"/>
  <c r="U246"/>
  <c r="V106"/>
  <c r="W58" i="2"/>
  <c r="P46" i="1"/>
  <c r="N86"/>
  <c r="P126"/>
  <c r="N166"/>
  <c r="P206"/>
  <c r="P26"/>
  <c r="N66"/>
  <c r="P106"/>
  <c r="N146"/>
  <c r="P186"/>
  <c r="W59" i="2"/>
  <c r="T58"/>
  <c r="Q26" i="1"/>
  <c r="Q66"/>
  <c r="O106"/>
  <c r="Q146"/>
  <c r="O186"/>
  <c r="O66"/>
  <c r="H247"/>
  <c r="O226"/>
  <c r="Q106"/>
  <c r="O146"/>
  <c r="N26"/>
  <c r="O46"/>
  <c r="P66"/>
  <c r="Q86"/>
  <c r="N106"/>
  <c r="O126"/>
  <c r="P146"/>
  <c r="O166"/>
  <c r="N186"/>
  <c r="Q206"/>
  <c r="Q186"/>
  <c r="P226"/>
  <c r="Q166"/>
  <c r="O206"/>
  <c r="Q246"/>
  <c r="M247"/>
  <c r="P86"/>
  <c r="N206"/>
  <c r="P246"/>
  <c r="L247"/>
  <c r="Q46"/>
  <c r="O86"/>
  <c r="Q126"/>
  <c r="N46"/>
  <c r="N126"/>
  <c r="P166"/>
  <c r="K247"/>
  <c r="O26"/>
  <c r="F247"/>
  <c r="E247"/>
  <c r="I247"/>
  <c r="V247"/>
  <c r="U247"/>
  <c r="Q247"/>
  <c r="O247"/>
  <c r="N247"/>
  <c r="P247"/>
  <c r="X54" i="2"/>
  <c r="X39"/>
  <c r="X41"/>
  <c r="X34"/>
  <c r="O56"/>
  <c r="O55"/>
  <c r="O54"/>
  <c r="O52"/>
  <c r="O51"/>
  <c r="O50"/>
  <c r="O48"/>
  <c r="O47"/>
  <c r="O46"/>
  <c r="O44"/>
  <c r="O43"/>
  <c r="O42"/>
  <c r="O40"/>
  <c r="O39"/>
  <c r="O38"/>
  <c r="O36"/>
  <c r="O35"/>
  <c r="O34"/>
  <c r="O32"/>
  <c r="O31"/>
  <c r="O30"/>
  <c r="O28"/>
  <c r="O27"/>
  <c r="O26"/>
  <c r="O24"/>
  <c r="O23"/>
  <c r="O22"/>
  <c r="O20"/>
  <c r="O19"/>
  <c r="O18"/>
  <c r="O16"/>
  <c r="O15"/>
  <c r="O14"/>
  <c r="O12"/>
  <c r="O11"/>
  <c r="O10"/>
  <c r="Q56"/>
  <c r="P56"/>
  <c r="Q55"/>
  <c r="P55"/>
  <c r="Q54"/>
  <c r="P54"/>
  <c r="Q52"/>
  <c r="P52"/>
  <c r="Q51"/>
  <c r="P51"/>
  <c r="Q50"/>
  <c r="P50"/>
  <c r="Q48"/>
  <c r="P48"/>
  <c r="Q47"/>
  <c r="P47"/>
  <c r="Q46"/>
  <c r="P46"/>
  <c r="Q44"/>
  <c r="P44"/>
  <c r="Q43"/>
  <c r="P43"/>
  <c r="Q42"/>
  <c r="P42"/>
  <c r="Q40"/>
  <c r="P40"/>
  <c r="Q39"/>
  <c r="P39"/>
  <c r="Q38"/>
  <c r="P38"/>
  <c r="Q36"/>
  <c r="P36"/>
  <c r="Q35"/>
  <c r="P35"/>
  <c r="Q34"/>
  <c r="P34"/>
  <c r="Q32"/>
  <c r="P32"/>
  <c r="Q31"/>
  <c r="P31"/>
  <c r="Q30"/>
  <c r="P30"/>
  <c r="Q28"/>
  <c r="P28"/>
  <c r="Q27"/>
  <c r="P27"/>
  <c r="Q26"/>
  <c r="P26"/>
  <c r="Q24"/>
  <c r="P24"/>
  <c r="Q23"/>
  <c r="P23"/>
  <c r="Q22"/>
  <c r="P22"/>
  <c r="Q20"/>
  <c r="P20"/>
  <c r="Q19"/>
  <c r="P19"/>
  <c r="Q18"/>
  <c r="P18"/>
  <c r="Q16"/>
  <c r="P16"/>
  <c r="Q15"/>
  <c r="P15"/>
  <c r="Q14"/>
  <c r="P14"/>
  <c r="Q12"/>
  <c r="P12"/>
  <c r="Q11"/>
  <c r="P11"/>
  <c r="N56"/>
  <c r="N55"/>
  <c r="N54"/>
  <c r="N52"/>
  <c r="N51"/>
  <c r="N50"/>
  <c r="N48"/>
  <c r="N47"/>
  <c r="N46"/>
  <c r="N44"/>
  <c r="N43"/>
  <c r="N42"/>
  <c r="N40"/>
  <c r="N39"/>
  <c r="N38"/>
  <c r="N36"/>
  <c r="N35"/>
  <c r="N34"/>
  <c r="N32"/>
  <c r="N31"/>
  <c r="N30"/>
  <c r="N28"/>
  <c r="N27"/>
  <c r="N26"/>
  <c r="N24"/>
  <c r="N23"/>
  <c r="N22"/>
  <c r="N20"/>
  <c r="N19"/>
  <c r="N18"/>
  <c r="N16"/>
  <c r="N15"/>
  <c r="N14"/>
  <c r="N12"/>
  <c r="N11"/>
  <c r="N10"/>
  <c r="Q10"/>
  <c r="P10"/>
  <c r="G61"/>
  <c r="J61"/>
  <c r="O61"/>
  <c r="G60"/>
  <c r="G59"/>
  <c r="J53"/>
  <c r="Q53"/>
  <c r="J37"/>
  <c r="Q37"/>
  <c r="J21"/>
  <c r="Q21"/>
  <c r="F61"/>
  <c r="E61"/>
  <c r="F60"/>
  <c r="E60"/>
  <c r="F59"/>
  <c r="E59"/>
  <c r="F57"/>
  <c r="E57"/>
  <c r="F53"/>
  <c r="E53"/>
  <c r="F49"/>
  <c r="E49"/>
  <c r="F45"/>
  <c r="E45"/>
  <c r="F41"/>
  <c r="E41"/>
  <c r="F37"/>
  <c r="E37"/>
  <c r="F33"/>
  <c r="E33"/>
  <c r="F29"/>
  <c r="E29"/>
  <c r="F25"/>
  <c r="E25"/>
  <c r="F21"/>
  <c r="E21"/>
  <c r="F17"/>
  <c r="E17"/>
  <c r="F13"/>
  <c r="E13"/>
  <c r="I61"/>
  <c r="P61"/>
  <c r="H61"/>
  <c r="J60"/>
  <c r="I60"/>
  <c r="H60"/>
  <c r="J59"/>
  <c r="I59"/>
  <c r="H59"/>
  <c r="J57"/>
  <c r="I57"/>
  <c r="H57"/>
  <c r="I53"/>
  <c r="N53"/>
  <c r="H53"/>
  <c r="J49"/>
  <c r="I49"/>
  <c r="H49"/>
  <c r="J45"/>
  <c r="I45"/>
  <c r="H45"/>
  <c r="J41"/>
  <c r="I41"/>
  <c r="H41"/>
  <c r="I37"/>
  <c r="H37"/>
  <c r="J33"/>
  <c r="I33"/>
  <c r="H33"/>
  <c r="J29"/>
  <c r="I29"/>
  <c r="H29"/>
  <c r="J25"/>
  <c r="I25"/>
  <c r="H25"/>
  <c r="I21"/>
  <c r="H21"/>
  <c r="J17"/>
  <c r="I17"/>
  <c r="H17"/>
  <c r="J13"/>
  <c r="I13"/>
  <c r="H13"/>
  <c r="Q29"/>
  <c r="Q59"/>
  <c r="P59"/>
  <c r="P17"/>
  <c r="P33"/>
  <c r="P49"/>
  <c r="P60"/>
  <c r="N37"/>
  <c r="X15"/>
  <c r="X55"/>
  <c r="X57"/>
  <c r="N61"/>
  <c r="P57"/>
  <c r="Q17"/>
  <c r="Q60"/>
  <c r="P13"/>
  <c r="P21"/>
  <c r="N29"/>
  <c r="P37"/>
  <c r="N45"/>
  <c r="P53"/>
  <c r="N59"/>
  <c r="O25"/>
  <c r="O41"/>
  <c r="O57"/>
  <c r="N21"/>
  <c r="P45"/>
  <c r="P25"/>
  <c r="N41"/>
  <c r="O33"/>
  <c r="Q49"/>
  <c r="H58"/>
  <c r="Q61"/>
  <c r="O29"/>
  <c r="O45"/>
  <c r="O59"/>
  <c r="N13"/>
  <c r="P29"/>
  <c r="Q45"/>
  <c r="X16"/>
  <c r="X36"/>
  <c r="X35"/>
  <c r="X37"/>
  <c r="X42"/>
  <c r="X12"/>
  <c r="X18"/>
  <c r="X21"/>
  <c r="P41"/>
  <c r="O60"/>
  <c r="N60"/>
  <c r="N25"/>
  <c r="Q33"/>
  <c r="N57"/>
  <c r="I58"/>
  <c r="E58"/>
  <c r="N17"/>
  <c r="Q25"/>
  <c r="N33"/>
  <c r="Q41"/>
  <c r="N49"/>
  <c r="Q57"/>
  <c r="O13"/>
  <c r="O17"/>
  <c r="O21"/>
  <c r="O37"/>
  <c r="O49"/>
  <c r="O53"/>
  <c r="X43"/>
  <c r="J58"/>
  <c r="F58"/>
  <c r="Q13"/>
  <c r="X52"/>
  <c r="X51"/>
  <c r="X50"/>
  <c r="X53"/>
  <c r="X48"/>
  <c r="X46"/>
  <c r="X32"/>
  <c r="X31"/>
  <c r="X26"/>
  <c r="X24"/>
  <c r="X23"/>
  <c r="X22"/>
  <c r="X25"/>
  <c r="X33"/>
  <c r="X47"/>
  <c r="X49"/>
  <c r="X17"/>
  <c r="X61"/>
  <c r="X45"/>
  <c r="P58"/>
  <c r="N58"/>
  <c r="O58"/>
  <c r="Q58"/>
  <c r="X29"/>
  <c r="X60"/>
  <c r="X10"/>
  <c r="R248" i="1"/>
  <c r="Q62" i="2"/>
  <c r="P62"/>
  <c r="X13"/>
  <c r="X58"/>
  <c r="X59"/>
  <c r="K13"/>
  <c r="L13"/>
  <c r="M13"/>
  <c r="K17"/>
  <c r="L17"/>
  <c r="M17"/>
  <c r="K21"/>
  <c r="L21"/>
  <c r="M21"/>
  <c r="K25"/>
  <c r="L25"/>
  <c r="M25"/>
  <c r="K29"/>
  <c r="L29"/>
  <c r="M29"/>
  <c r="K33"/>
  <c r="L33"/>
  <c r="M33"/>
  <c r="K37"/>
  <c r="L37"/>
  <c r="M37"/>
  <c r="K41"/>
  <c r="L41"/>
  <c r="M41"/>
  <c r="K45"/>
  <c r="L45"/>
  <c r="M45"/>
  <c r="K49"/>
  <c r="L49"/>
  <c r="M49"/>
  <c r="K53"/>
  <c r="L53"/>
  <c r="M53"/>
  <c r="K57"/>
  <c r="L57"/>
  <c r="M57"/>
  <c r="K59"/>
  <c r="L59"/>
  <c r="M59"/>
  <c r="K60"/>
  <c r="L60"/>
  <c r="M60"/>
  <c r="K61"/>
  <c r="L61"/>
  <c r="M61"/>
  <c r="N62"/>
  <c r="O62"/>
  <c r="R61"/>
  <c r="R59"/>
  <c r="R60"/>
  <c r="S248" i="1"/>
  <c r="S61" i="2"/>
  <c r="K58"/>
  <c r="L58"/>
  <c r="S59"/>
  <c r="R58"/>
  <c r="U60"/>
  <c r="M58"/>
  <c r="R247" i="1"/>
  <c r="S247"/>
  <c r="S60" i="2"/>
  <c r="Y61"/>
  <c r="Y59"/>
  <c r="S58"/>
  <c r="U58"/>
  <c r="U61"/>
  <c r="U59"/>
  <c r="V59"/>
  <c r="V60"/>
  <c r="V61"/>
  <c r="V58"/>
  <c r="Y60"/>
</calcChain>
</file>

<file path=xl/sharedStrings.xml><?xml version="1.0" encoding="utf-8"?>
<sst xmlns="http://schemas.openxmlformats.org/spreadsheetml/2006/main" count="1120" uniqueCount="100">
  <si>
    <t>Анализ выполнения распределённых объёмов предоставления и финансового обеспечения первичной медико-санитарной помощи в амбулаторных условиях  (не включенным в БПОМС)</t>
  </si>
  <si>
    <t>Код МО</t>
  </si>
  <si>
    <t>Наименование медицинской организации</t>
  </si>
  <si>
    <t>Наименование врачебной специальности</t>
  </si>
  <si>
    <t>Выполнение годовых показателей</t>
  </si>
  <si>
    <t>Объемы медицинской помощи</t>
  </si>
  <si>
    <t>Стоимость объемов медицинской помощи, руб.</t>
  </si>
  <si>
    <t>Обращения по заболеванию</t>
  </si>
  <si>
    <t>Посещения</t>
  </si>
  <si>
    <t xml:space="preserve">Объёмы помощи </t>
  </si>
  <si>
    <t>Объёмы финансир-я</t>
  </si>
  <si>
    <t>007</t>
  </si>
  <si>
    <t>ГОБУЗ "Апатитско-Кировская ЦГБ"</t>
  </si>
  <si>
    <t xml:space="preserve">Дерматовенерология                                 </t>
  </si>
  <si>
    <t xml:space="preserve">Инфекционные болезни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</si>
  <si>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</si>
  <si>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</si>
  <si>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</si>
  <si>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</si>
  <si>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>007 Итог</t>
  </si>
  <si>
    <t>008</t>
  </si>
  <si>
    <t>ГОБУЗ "ЦРБ ЗАТО г. Североморск"</t>
  </si>
  <si>
    <t>008 Итог</t>
  </si>
  <si>
    <t>009</t>
  </si>
  <si>
    <t>ГОБУЗ "Кандалакшская ЦРБ"</t>
  </si>
  <si>
    <t>009 Итог</t>
  </si>
  <si>
    <t>010</t>
  </si>
  <si>
    <t>ГОБУЗ "Печенгская ЦРБ"</t>
  </si>
  <si>
    <t>010 Итог</t>
  </si>
  <si>
    <t>013</t>
  </si>
  <si>
    <t>ГОБУЗ "Кольская ЦРБ"</t>
  </si>
  <si>
    <t>паллиативная медицинская помощь</t>
  </si>
  <si>
    <t>013 Итог</t>
  </si>
  <si>
    <t>014</t>
  </si>
  <si>
    <t>ГОБУЗ "Ловозерская ЦРБ"</t>
  </si>
  <si>
    <t>014 Итог</t>
  </si>
  <si>
    <t>045</t>
  </si>
  <si>
    <t>ГОАУЗ "Мончегорская ЦРБ"</t>
  </si>
  <si>
    <t>045 Итог</t>
  </si>
  <si>
    <t>046</t>
  </si>
  <si>
    <t>ГОБУЗ "Оленегорская ЦГБ"</t>
  </si>
  <si>
    <t>046 Итог</t>
  </si>
  <si>
    <t>062</t>
  </si>
  <si>
    <t>Неврология</t>
  </si>
  <si>
    <t>062 Итог</t>
  </si>
  <si>
    <t>101</t>
  </si>
  <si>
    <t>ГОБУЗ "ГП № 1"</t>
  </si>
  <si>
    <t>101 Итог</t>
  </si>
  <si>
    <t>Общий итог</t>
  </si>
  <si>
    <t>Норматив--&gt;</t>
  </si>
  <si>
    <t xml:space="preserve">иная цель                     </t>
  </si>
  <si>
    <t xml:space="preserve">обращение по заболеванию      </t>
  </si>
  <si>
    <t>033</t>
  </si>
  <si>
    <t>Акушерство и гинекология</t>
  </si>
  <si>
    <t>патронажная бригада на выезде</t>
  </si>
  <si>
    <t>ГОБУЗ "МОДКБ"</t>
  </si>
  <si>
    <t>033 Итог</t>
  </si>
  <si>
    <t>Вид помощи</t>
  </si>
  <si>
    <t>ЗСЛ</t>
  </si>
  <si>
    <t>Койко-дни</t>
  </si>
  <si>
    <t xml:space="preserve">КС </t>
  </si>
  <si>
    <t xml:space="preserve">психиатрии-наркологии </t>
  </si>
  <si>
    <t xml:space="preserve">КС_Палл </t>
  </si>
  <si>
    <t xml:space="preserve">сестринскому делу </t>
  </si>
  <si>
    <t xml:space="preserve">ОСУ </t>
  </si>
  <si>
    <t>Психиатрия-наркология</t>
  </si>
  <si>
    <t>029</t>
  </si>
  <si>
    <t>ГОБУЗ "МОКМЦ"</t>
  </si>
  <si>
    <t>психиатрия</t>
  </si>
  <si>
    <t>029 Итог</t>
  </si>
  <si>
    <t>041</t>
  </si>
  <si>
    <t>ГОБУЗ "МОКБ"</t>
  </si>
  <si>
    <t>инфекционные болезни</t>
  </si>
  <si>
    <t>041 Итог</t>
  </si>
  <si>
    <t>дерматовенерология и инфекционные болезни</t>
  </si>
  <si>
    <t xml:space="preserve">Круглосуточный стационар </t>
  </si>
  <si>
    <t xml:space="preserve">Отделение (койки) паллиативной помощи </t>
  </si>
  <si>
    <t xml:space="preserve">Отделение (койки) сестринского ухода </t>
  </si>
  <si>
    <t>Инфекционные болезни</t>
  </si>
  <si>
    <t>ГОБУЗ "ГП № 2"</t>
  </si>
  <si>
    <t>Клиническая психология</t>
  </si>
  <si>
    <t>102 Итог</t>
  </si>
  <si>
    <t>в том числе МЭК превышение плана</t>
  </si>
  <si>
    <t>Утверждено на 2025 год</t>
  </si>
  <si>
    <t>ГОАУЗ "МОМЦ"</t>
  </si>
  <si>
    <t>Прогноз выполнения за 2025 год</t>
  </si>
  <si>
    <t>Фактически выполнено по итогам работы                                           за 8 месяцев 2025 года</t>
  </si>
  <si>
    <t>Выполнение показателей за 8 месяцев</t>
  </si>
  <si>
    <t>8 месяцев (январь-август)</t>
  </si>
  <si>
    <t>Прогноз выполнения объемов за 2025 год</t>
  </si>
  <si>
    <t>Прогноз выполнения финансовых показателей за 2025 год</t>
  </si>
  <si>
    <t>Перераспределение средств</t>
  </si>
  <si>
    <t>ВСЕГО год койко-дни</t>
  </si>
  <si>
    <t>Перераспределение</t>
  </si>
  <si>
    <t xml:space="preserve">4 месяцев (сентябрь-декабрь) </t>
  </si>
  <si>
    <t>Новый план</t>
  </si>
  <si>
    <t>к протоколу заседания Комиссии</t>
  </si>
  <si>
    <t>от  25.09.2025 № 09/2025</t>
  </si>
  <si>
    <t>Приложение № 13</t>
  </si>
  <si>
    <t>Анализ выполнения распределённых объёмов предоставления и финансового обеспечения специализированной медицинской помощи в стационарных условиях  (медицинская помощь по видам и заболеваниям, не включенным в БПОМС)</t>
  </si>
</sst>
</file>

<file path=xl/styles.xml><?xml version="1.0" encoding="utf-8"?>
<styleSheet xmlns="http://schemas.openxmlformats.org/spreadsheetml/2006/main">
  <numFmts count="8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\-??&quot;р.&quot;_-;_-@_-"/>
    <numFmt numFmtId="165" formatCode="_-* #,##0.00&quot;р.&quot;_-;\-* #,##0.00&quot;р.&quot;_-;_-* &quot;-&quot;??&quot;р.&quot;_-;_-@_-"/>
    <numFmt numFmtId="166" formatCode="_-* #,##0.00_р_._-;\-* #,##0.00_р_._-;_-* \-??_р_._-;_-@_-"/>
    <numFmt numFmtId="167" formatCode="0.0%"/>
  </numFmts>
  <fonts count="25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mbria"/>
      <family val="2"/>
      <charset val="204"/>
    </font>
    <font>
      <sz val="10"/>
      <name val="Arial Cyr"/>
      <charset val="204"/>
    </font>
    <font>
      <b/>
      <sz val="14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sz val="12"/>
      <color rgb="FF000000"/>
      <name val="Cambria"/>
      <family val="2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2"/>
      <charset val="204"/>
    </font>
    <font>
      <sz val="14"/>
      <color rgb="FF000000"/>
      <name val="Times New Roman"/>
      <family val="2"/>
      <charset val="204"/>
    </font>
    <font>
      <sz val="10"/>
      <name val="Arial"/>
      <family val="2"/>
      <charset val="204"/>
    </font>
    <font>
      <sz val="10"/>
      <name val="Verdana"/>
      <family val="2"/>
    </font>
    <font>
      <sz val="10"/>
      <color indexed="8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2">
    <xf numFmtId="0" fontId="0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8" fillId="0" borderId="0" applyBorder="0" applyProtection="0">
      <alignment vertical="top"/>
    </xf>
    <xf numFmtId="164" fontId="8" fillId="0" borderId="0" applyBorder="0" applyProtection="0">
      <alignment vertical="top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8" fillId="0" borderId="0">
      <alignment vertical="top"/>
    </xf>
    <xf numFmtId="0" fontId="18" fillId="0" borderId="0"/>
    <xf numFmtId="0" fontId="8" fillId="0" borderId="0">
      <alignment vertical="top"/>
    </xf>
    <xf numFmtId="0" fontId="8" fillId="0" borderId="0"/>
    <xf numFmtId="0" fontId="3" fillId="0" borderId="0"/>
    <xf numFmtId="0" fontId="19" fillId="0" borderId="0"/>
    <xf numFmtId="0" fontId="8" fillId="0" borderId="0"/>
    <xf numFmtId="0" fontId="8" fillId="0" borderId="0"/>
    <xf numFmtId="0" fontId="17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20" fillId="0" borderId="0">
      <alignment vertical="top"/>
    </xf>
    <xf numFmtId="0" fontId="15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17" fillId="0" borderId="0"/>
    <xf numFmtId="0" fontId="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8" fillId="0" borderId="0">
      <alignment vertical="top"/>
    </xf>
    <xf numFmtId="0" fontId="15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9" fontId="8" fillId="0" borderId="0" applyBorder="0" applyProtection="0">
      <alignment vertical="top"/>
    </xf>
    <xf numFmtId="0" fontId="22" fillId="0" borderId="0">
      <alignment vertical="top"/>
    </xf>
    <xf numFmtId="166" fontId="8" fillId="0" borderId="0" applyBorder="0" applyProtection="0">
      <alignment vertical="top"/>
    </xf>
    <xf numFmtId="166" fontId="8" fillId="0" borderId="0" applyBorder="0" applyProtection="0">
      <alignment vertical="top"/>
    </xf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3" fontId="4" fillId="0" borderId="1" xfId="0" applyNumberFormat="1" applyFont="1" applyBorder="1"/>
    <xf numFmtId="4" fontId="4" fillId="0" borderId="1" xfId="0" applyNumberFormat="1" applyFont="1" applyBorder="1"/>
    <xf numFmtId="10" fontId="4" fillId="0" borderId="1" xfId="0" applyNumberFormat="1" applyFont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3" fontId="4" fillId="0" borderId="1" xfId="0" applyNumberFormat="1" applyFont="1" applyFill="1" applyBorder="1"/>
    <xf numFmtId="4" fontId="4" fillId="0" borderId="1" xfId="0" applyNumberFormat="1" applyFont="1" applyFill="1" applyBorder="1"/>
    <xf numFmtId="10" fontId="4" fillId="0" borderId="1" xfId="0" applyNumberFormat="1" applyFont="1" applyFill="1" applyBorder="1"/>
    <xf numFmtId="0" fontId="4" fillId="0" borderId="0" xfId="0" applyFont="1" applyFill="1"/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/>
    <xf numFmtId="3" fontId="5" fillId="3" borderId="1" xfId="0" applyNumberFormat="1" applyFont="1" applyFill="1" applyBorder="1"/>
    <xf numFmtId="4" fontId="5" fillId="3" borderId="1" xfId="0" applyNumberFormat="1" applyFont="1" applyFill="1" applyBorder="1"/>
    <xf numFmtId="10" fontId="5" fillId="3" borderId="1" xfId="0" applyNumberFormat="1" applyFont="1" applyFill="1" applyBorder="1"/>
    <xf numFmtId="0" fontId="5" fillId="3" borderId="1" xfId="0" applyFont="1" applyFill="1" applyBorder="1" applyAlignment="1"/>
    <xf numFmtId="3" fontId="4" fillId="0" borderId="0" xfId="0" applyNumberFormat="1" applyFont="1"/>
    <xf numFmtId="4" fontId="4" fillId="0" borderId="0" xfId="0" applyNumberFormat="1" applyFont="1"/>
    <xf numFmtId="0" fontId="5" fillId="0" borderId="1" xfId="3" applyFont="1" applyFill="1" applyBorder="1" applyAlignment="1">
      <alignment vertical="center"/>
    </xf>
    <xf numFmtId="10" fontId="9" fillId="0" borderId="1" xfId="3" applyNumberFormat="1" applyFont="1" applyFill="1" applyBorder="1" applyAlignment="1">
      <alignment vertical="center"/>
    </xf>
    <xf numFmtId="0" fontId="4" fillId="0" borderId="0" xfId="6" applyFont="1" applyAlignment="1">
      <alignment horizontal="center"/>
    </xf>
    <xf numFmtId="0" fontId="4" fillId="0" borderId="0" xfId="6" applyFont="1"/>
    <xf numFmtId="3" fontId="4" fillId="0" borderId="0" xfId="6" applyNumberFormat="1" applyFont="1"/>
    <xf numFmtId="4" fontId="4" fillId="0" borderId="0" xfId="6" applyNumberFormat="1" applyFont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4" fillId="0" borderId="1" xfId="6" applyFont="1" applyBorder="1" applyAlignment="1">
      <alignment horizontal="center"/>
    </xf>
    <xf numFmtId="0" fontId="4" fillId="0" borderId="1" xfId="6" applyFont="1" applyBorder="1"/>
    <xf numFmtId="3" fontId="4" fillId="0" borderId="1" xfId="6" applyNumberFormat="1" applyFont="1" applyBorder="1"/>
    <xf numFmtId="4" fontId="4" fillId="0" borderId="1" xfId="6" applyNumberFormat="1" applyFont="1" applyBorder="1"/>
    <xf numFmtId="3" fontId="4" fillId="0" borderId="1" xfId="6" applyNumberFormat="1" applyFont="1" applyFill="1" applyBorder="1"/>
    <xf numFmtId="4" fontId="4" fillId="0" borderId="1" xfId="6" applyNumberFormat="1" applyFont="1" applyFill="1" applyBorder="1"/>
    <xf numFmtId="0" fontId="5" fillId="4" borderId="1" xfId="6" applyFont="1" applyFill="1" applyBorder="1" applyAlignment="1">
      <alignment horizontal="left"/>
    </xf>
    <xf numFmtId="0" fontId="5" fillId="4" borderId="1" xfId="6" applyFont="1" applyFill="1" applyBorder="1"/>
    <xf numFmtId="3" fontId="5" fillId="4" borderId="1" xfId="6" applyNumberFormat="1" applyFont="1" applyFill="1" applyBorder="1"/>
    <xf numFmtId="4" fontId="5" fillId="4" borderId="1" xfId="6" applyNumberFormat="1" applyFont="1" applyFill="1" applyBorder="1"/>
    <xf numFmtId="0" fontId="4" fillId="0" borderId="1" xfId="6" applyFont="1" applyFill="1" applyBorder="1" applyAlignment="1">
      <alignment horizontal="center"/>
    </xf>
    <xf numFmtId="0" fontId="4" fillId="0" borderId="1" xfId="6" applyFont="1" applyFill="1" applyBorder="1"/>
    <xf numFmtId="0" fontId="4" fillId="0" borderId="0" xfId="6" applyFont="1" applyFill="1"/>
    <xf numFmtId="0" fontId="5" fillId="4" borderId="1" xfId="6" applyFont="1" applyFill="1" applyBorder="1" applyAlignment="1"/>
    <xf numFmtId="49" fontId="4" fillId="0" borderId="1" xfId="6" applyNumberFormat="1" applyFont="1" applyBorder="1" applyAlignment="1">
      <alignment horizontal="center"/>
    </xf>
    <xf numFmtId="49" fontId="5" fillId="4" borderId="1" xfId="6" applyNumberFormat="1" applyFont="1" applyFill="1" applyBorder="1" applyAlignment="1">
      <alignment horizontal="left"/>
    </xf>
    <xf numFmtId="0" fontId="4" fillId="0" borderId="1" xfId="6" applyFont="1" applyBorder="1" applyAlignment="1">
      <alignment wrapText="1"/>
    </xf>
    <xf numFmtId="0" fontId="5" fillId="2" borderId="1" xfId="6" applyFont="1" applyFill="1" applyBorder="1" applyAlignment="1"/>
    <xf numFmtId="0" fontId="5" fillId="2" borderId="1" xfId="6" applyFont="1" applyFill="1" applyBorder="1"/>
    <xf numFmtId="3" fontId="5" fillId="2" borderId="1" xfId="6" applyNumberFormat="1" applyFont="1" applyFill="1" applyBorder="1"/>
    <xf numFmtId="4" fontId="5" fillId="2" borderId="1" xfId="6" applyNumberFormat="1" applyFont="1" applyFill="1" applyBorder="1"/>
    <xf numFmtId="0" fontId="5" fillId="0" borderId="7" xfId="3" applyFont="1" applyFill="1" applyBorder="1" applyAlignment="1">
      <alignment vertical="center"/>
    </xf>
    <xf numFmtId="0" fontId="6" fillId="0" borderId="0" xfId="6" applyFont="1"/>
    <xf numFmtId="3" fontId="9" fillId="0" borderId="0" xfId="6" applyNumberFormat="1" applyFont="1" applyBorder="1" applyAlignment="1">
      <alignment horizontal="center"/>
    </xf>
    <xf numFmtId="10" fontId="23" fillId="0" borderId="1" xfId="0" applyNumberFormat="1" applyFont="1" applyBorder="1"/>
    <xf numFmtId="10" fontId="23" fillId="0" borderId="1" xfId="0" applyNumberFormat="1" applyFont="1" applyFill="1" applyBorder="1"/>
    <xf numFmtId="2" fontId="6" fillId="0" borderId="0" xfId="6" applyNumberFormat="1" applyFont="1"/>
    <xf numFmtId="0" fontId="5" fillId="0" borderId="0" xfId="0" applyFont="1" applyAlignment="1">
      <alignment horizontal="left" wrapText="1"/>
    </xf>
    <xf numFmtId="3" fontId="4" fillId="2" borderId="1" xfId="0" applyNumberFormat="1" applyFont="1" applyFill="1" applyBorder="1" applyAlignment="1">
      <alignment horizontal="center" vertical="center" wrapText="1"/>
    </xf>
    <xf numFmtId="10" fontId="9" fillId="0" borderId="0" xfId="3" applyNumberFormat="1" applyFont="1" applyFill="1" applyBorder="1" applyAlignment="1">
      <alignment vertical="center"/>
    </xf>
    <xf numFmtId="0" fontId="4" fillId="0" borderId="0" xfId="6" applyFont="1" applyAlignment="1">
      <alignment horizontal="left"/>
    </xf>
    <xf numFmtId="0" fontId="4" fillId="0" borderId="0" xfId="6" applyFont="1" applyAlignment="1">
      <alignment horizontal="left"/>
    </xf>
    <xf numFmtId="4" fontId="4" fillId="5" borderId="0" xfId="6" applyNumberFormat="1" applyFont="1" applyFill="1"/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0" xfId="6" applyFont="1" applyAlignment="1">
      <alignment horizontal="left"/>
    </xf>
    <xf numFmtId="0" fontId="4" fillId="2" borderId="1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10" fontId="5" fillId="4" borderId="1" xfId="0" applyNumberFormat="1" applyFont="1" applyFill="1" applyBorder="1"/>
    <xf numFmtId="167" fontId="5" fillId="2" borderId="1" xfId="121" applyNumberFormat="1" applyFont="1" applyFill="1" applyBorder="1"/>
    <xf numFmtId="4" fontId="6" fillId="0" borderId="1" xfId="6" applyNumberFormat="1" applyFont="1" applyBorder="1"/>
    <xf numFmtId="0" fontId="4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0" fontId="4" fillId="0" borderId="0" xfId="6" applyFont="1" applyAlignment="1">
      <alignment horizontal="left"/>
    </xf>
    <xf numFmtId="0" fontId="4" fillId="2" borderId="1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/>
    </xf>
  </cellXfs>
  <cellStyles count="122">
    <cellStyle name="Comma" xfId="8"/>
    <cellStyle name="Comma [0]" xfId="9"/>
    <cellStyle name="Currency" xfId="10"/>
    <cellStyle name="Currency [0]" xfId="11"/>
    <cellStyle name="Normal" xfId="12"/>
    <cellStyle name="Percent" xfId="13"/>
    <cellStyle name="Гиперссылка 2" xfId="14"/>
    <cellStyle name="Денежный 2" xfId="15"/>
    <cellStyle name="Денежный 2 2" xfId="16"/>
    <cellStyle name="Денежный 2 3" xfId="17"/>
    <cellStyle name="Денежный 3" xfId="18"/>
    <cellStyle name="Обычный" xfId="0" builtinId="0"/>
    <cellStyle name="Обычный 10" xfId="2"/>
    <cellStyle name="Обычный 10 2" xfId="19"/>
    <cellStyle name="Обычный 11" xfId="20"/>
    <cellStyle name="Обычный 12" xfId="21"/>
    <cellStyle name="Обычный 13" xfId="22"/>
    <cellStyle name="Обычный 13 2" xfId="23"/>
    <cellStyle name="Обычный 13 2 2" xfId="24"/>
    <cellStyle name="Обычный 13 2 3" xfId="25"/>
    <cellStyle name="Обычный 13 3" xfId="26"/>
    <cellStyle name="Обычный 14" xfId="27"/>
    <cellStyle name="Обычный 15" xfId="28"/>
    <cellStyle name="Обычный 16" xfId="29"/>
    <cellStyle name="Обычный 17" xfId="30"/>
    <cellStyle name="Обычный 18" xfId="31"/>
    <cellStyle name="Обычный 2" xfId="1"/>
    <cellStyle name="Обычный 2 2" xfId="32"/>
    <cellStyle name="Обычный 2 2 2" xfId="4"/>
    <cellStyle name="Обычный 2 2 2 2" xfId="33"/>
    <cellStyle name="Обычный 2 2 2 3" xfId="34"/>
    <cellStyle name="Обычный 2 2 3" xfId="35"/>
    <cellStyle name="Обычный 2 3" xfId="36"/>
    <cellStyle name="Обычный 2 4" xfId="37"/>
    <cellStyle name="Обычный 2 5" xfId="38"/>
    <cellStyle name="Обычный 2 6" xfId="39"/>
    <cellStyle name="Обычный 2 7" xfId="40"/>
    <cellStyle name="Обычный 3" xfId="3"/>
    <cellStyle name="Обычный 3 2" xfId="41"/>
    <cellStyle name="Обычный 3 2 2" xfId="42"/>
    <cellStyle name="Обычный 3 2 2 2" xfId="43"/>
    <cellStyle name="Обычный 3 2 2 2 2" xfId="44"/>
    <cellStyle name="Обычный 3 2 2 2 3" xfId="45"/>
    <cellStyle name="Обычный 3 2 2 2 4" xfId="46"/>
    <cellStyle name="Обычный 3 2 2 3" xfId="47"/>
    <cellStyle name="Обычный 3 2 2 4" xfId="48"/>
    <cellStyle name="Обычный 3 2 2 5" xfId="49"/>
    <cellStyle name="Обычный 3 2 2 6" xfId="50"/>
    <cellStyle name="Обычный 3 2 2 7" xfId="51"/>
    <cellStyle name="Обычный 3 2 2 8" xfId="52"/>
    <cellStyle name="Обычный 3 2 2 8 2" xfId="53"/>
    <cellStyle name="Обычный 3 2 3" xfId="54"/>
    <cellStyle name="Обычный 3 2 3 2" xfId="55"/>
    <cellStyle name="Обычный 3 2 3 2 2" xfId="56"/>
    <cellStyle name="Обычный 3 2 3 3" xfId="57"/>
    <cellStyle name="Обычный 3 2 3 4" xfId="58"/>
    <cellStyle name="Обычный 3 2 3 5" xfId="59"/>
    <cellStyle name="Обычный 3 2 3 5 2" xfId="60"/>
    <cellStyle name="Обычный 3 2 3 5 2 2" xfId="61"/>
    <cellStyle name="Обычный 3 2 3 6" xfId="62"/>
    <cellStyle name="Обычный 3 2 3 7" xfId="63"/>
    <cellStyle name="Обычный 3 3" xfId="64"/>
    <cellStyle name="Обычный 3 4" xfId="65"/>
    <cellStyle name="Обычный 3 4 2" xfId="66"/>
    <cellStyle name="Обычный 3 4 2 2" xfId="67"/>
    <cellStyle name="Обычный 3 4 2 2 2" xfId="68"/>
    <cellStyle name="Обычный 3 4 2 3" xfId="69"/>
    <cellStyle name="Обычный 3 5" xfId="70"/>
    <cellStyle name="Обычный 3 5 2" xfId="71"/>
    <cellStyle name="Обычный 3 5 2 2" xfId="72"/>
    <cellStyle name="Обычный 3 5 2 3" xfId="73"/>
    <cellStyle name="Обычный 3 5 3" xfId="74"/>
    <cellStyle name="Обычный 3 6" xfId="75"/>
    <cellStyle name="Обычный 3 6 2" xfId="76"/>
    <cellStyle name="Обычный 3 6 2 2" xfId="77"/>
    <cellStyle name="Обычный 3 7" xfId="78"/>
    <cellStyle name="Обычный 3 7 2" xfId="79"/>
    <cellStyle name="Обычный 3 7 3" xfId="80"/>
    <cellStyle name="Обычный 3 7 3 2" xfId="81"/>
    <cellStyle name="Обычный 3 7 3 3" xfId="82"/>
    <cellStyle name="Обычный 3 7 3 3 2" xfId="83"/>
    <cellStyle name="Обычный 3 7 3 4" xfId="84"/>
    <cellStyle name="Обычный 3 7 3 4 2" xfId="85"/>
    <cellStyle name="Обычный 3 7 4" xfId="86"/>
    <cellStyle name="Обычный 3 7 5" xfId="87"/>
    <cellStyle name="Обычный 3 7 6" xfId="88"/>
    <cellStyle name="Обычный 3 7 7" xfId="89"/>
    <cellStyle name="Обычный 3 7 8" xfId="90"/>
    <cellStyle name="Обычный 3 7 8 2" xfId="91"/>
    <cellStyle name="Обычный 3 8" xfId="92"/>
    <cellStyle name="Обычный 4" xfId="5"/>
    <cellStyle name="Обычный 4 2" xfId="6"/>
    <cellStyle name="Обычный 4 2 2" xfId="93"/>
    <cellStyle name="Обычный 4 2 3" xfId="94"/>
    <cellStyle name="Обычный 4 3" xfId="95"/>
    <cellStyle name="Обычный 4 4" xfId="96"/>
    <cellStyle name="Обычный 4 5" xfId="97"/>
    <cellStyle name="Обычный 4 6" xfId="98"/>
    <cellStyle name="Обычный 4 7" xfId="7"/>
    <cellStyle name="Обычный 5" xfId="99"/>
    <cellStyle name="Обычный 5 2" xfId="100"/>
    <cellStyle name="Обычный 5 3" xfId="101"/>
    <cellStyle name="Обычный 6" xfId="102"/>
    <cellStyle name="Обычный 6 2" xfId="103"/>
    <cellStyle name="Обычный 6 2 2" xfId="104"/>
    <cellStyle name="Обычный 6 2 2 2" xfId="105"/>
    <cellStyle name="Обычный 6 3" xfId="106"/>
    <cellStyle name="Обычный 6 4" xfId="107"/>
    <cellStyle name="Обычный 6 5" xfId="108"/>
    <cellStyle name="Обычный 6 5 2" xfId="109"/>
    <cellStyle name="Обычный 7" xfId="110"/>
    <cellStyle name="Обычный 7 2" xfId="111"/>
    <cellStyle name="Обычный 7 3" xfId="112"/>
    <cellStyle name="Обычный 8" xfId="113"/>
    <cellStyle name="Обычный 8 2" xfId="114"/>
    <cellStyle name="Обычный 9" xfId="115"/>
    <cellStyle name="Процентный" xfId="121" builtinId="5"/>
    <cellStyle name="Процентный 2" xfId="116"/>
    <cellStyle name="Стиль 1" xfId="117"/>
    <cellStyle name="Финансовый 2" xfId="118"/>
    <cellStyle name="Финансовый 3" xfId="119"/>
    <cellStyle name="Финансовый 4" xfId="1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_&#1057;&#1074;&#1077;&#1088;&#1093;&#1073;&#1072;&#1079;&#1072;_8&#1084;&#1077;&#10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С_формула"/>
      <sheetName val="ДС_формула"/>
      <sheetName val="АПП_формула"/>
    </sheetNames>
    <sheetDataSet>
      <sheetData sheetId="0">
        <row r="7">
          <cell r="H7" t="str">
            <v>Фактически выполнено по итогам работы                                           за 8 месяцев 2025 года</v>
          </cell>
          <cell r="N7" t="str">
            <v>Выполнение показателей за 8 месяцев</v>
          </cell>
        </row>
        <row r="62">
          <cell r="P62">
            <v>0.66666666666666663</v>
          </cell>
          <cell r="Q62">
            <v>0.66666666666666663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2"/>
  <sheetViews>
    <sheetView tabSelected="1" zoomScale="70" zoomScaleNormal="70" workbookViewId="0">
      <pane xSplit="4" ySplit="9" topLeftCell="E10" activePane="bottomRight" state="frozen"/>
      <selection sqref="A1:XFD1048576"/>
      <selection pane="topRight" sqref="A1:XFD1048576"/>
      <selection pane="bottomLeft" sqref="A1:XFD1048576"/>
      <selection pane="bottomRight" activeCell="A7" sqref="A7:A9"/>
    </sheetView>
  </sheetViews>
  <sheetFormatPr defaultColWidth="8.90625" defaultRowHeight="18"/>
  <cols>
    <col min="1" max="1" width="6.90625" style="25" customWidth="1"/>
    <col min="2" max="2" width="35" style="26" customWidth="1"/>
    <col min="3" max="3" width="14.08984375" style="26" customWidth="1"/>
    <col min="4" max="4" width="27" style="26" customWidth="1"/>
    <col min="5" max="6" width="13.1796875" style="27" customWidth="1"/>
    <col min="7" max="7" width="16" style="28" customWidth="1"/>
    <col min="8" max="10" width="16" style="63" customWidth="1"/>
    <col min="11" max="12" width="12.6328125" style="28" hidden="1" customWidth="1"/>
    <col min="13" max="13" width="15.36328125" style="28" hidden="1" customWidth="1"/>
    <col min="14" max="17" width="11.453125" style="26" hidden="1" customWidth="1"/>
    <col min="18" max="21" width="11.453125" style="26" customWidth="1"/>
    <col min="22" max="22" width="15.81640625" style="53" customWidth="1"/>
    <col min="23" max="24" width="13.1796875" style="27" customWidth="1"/>
    <col min="25" max="26" width="16" style="28" customWidth="1"/>
    <col min="27" max="16384" width="8.90625" style="26"/>
  </cols>
  <sheetData>
    <row r="1" spans="1:26" hidden="1">
      <c r="Q1" s="29"/>
      <c r="R1" s="29"/>
      <c r="S1" s="29"/>
      <c r="T1" s="29"/>
      <c r="U1" s="29"/>
    </row>
    <row r="2" spans="1:26" hidden="1">
      <c r="Q2" s="30"/>
      <c r="R2" s="30"/>
      <c r="S2" s="30"/>
      <c r="T2" s="30"/>
      <c r="U2" s="30"/>
    </row>
    <row r="3" spans="1:26" hidden="1">
      <c r="Q3" s="30"/>
      <c r="R3" s="30"/>
      <c r="S3" s="30"/>
      <c r="T3" s="30"/>
      <c r="U3" s="30"/>
    </row>
    <row r="4" spans="1:26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61"/>
      <c r="S4" s="61"/>
      <c r="T4" s="68"/>
      <c r="U4" s="62"/>
      <c r="W4" s="26"/>
      <c r="X4" s="26"/>
      <c r="Y4" s="26"/>
      <c r="Z4" s="29" t="s">
        <v>98</v>
      </c>
    </row>
    <row r="5" spans="1:26" ht="33.6" customHeight="1">
      <c r="A5" s="101" t="s">
        <v>99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2"/>
      <c r="S5" s="102"/>
      <c r="T5" s="102"/>
      <c r="U5" s="102"/>
      <c r="V5" s="102"/>
      <c r="W5" s="102"/>
      <c r="X5" s="26"/>
      <c r="Y5" s="26"/>
      <c r="Z5" s="30" t="s">
        <v>96</v>
      </c>
    </row>
    <row r="6" spans="1:26">
      <c r="K6" s="54"/>
      <c r="L6" s="54"/>
      <c r="M6" s="54"/>
      <c r="Z6" s="100" t="s">
        <v>97</v>
      </c>
    </row>
    <row r="7" spans="1:26" ht="46.5" customHeight="1">
      <c r="A7" s="76" t="s">
        <v>1</v>
      </c>
      <c r="B7" s="76" t="s">
        <v>2</v>
      </c>
      <c r="C7" s="76" t="s">
        <v>57</v>
      </c>
      <c r="D7" s="76" t="s">
        <v>3</v>
      </c>
      <c r="E7" s="76" t="s">
        <v>83</v>
      </c>
      <c r="F7" s="76"/>
      <c r="G7" s="76"/>
      <c r="H7" s="76" t="s">
        <v>86</v>
      </c>
      <c r="I7" s="76"/>
      <c r="J7" s="76"/>
      <c r="K7" s="85" t="s">
        <v>82</v>
      </c>
      <c r="L7" s="86"/>
      <c r="M7" s="87"/>
      <c r="N7" s="93" t="s">
        <v>87</v>
      </c>
      <c r="O7" s="93"/>
      <c r="P7" s="79" t="s">
        <v>4</v>
      </c>
      <c r="Q7" s="94"/>
      <c r="R7" s="79" t="s">
        <v>89</v>
      </c>
      <c r="S7" s="80"/>
      <c r="T7" s="80"/>
      <c r="U7" s="81"/>
      <c r="V7" s="76" t="s">
        <v>90</v>
      </c>
      <c r="W7" s="76" t="s">
        <v>91</v>
      </c>
      <c r="X7" s="76"/>
      <c r="Y7" s="76"/>
      <c r="Z7" s="75" t="s">
        <v>95</v>
      </c>
    </row>
    <row r="8" spans="1:26" ht="41.25" customHeight="1">
      <c r="A8" s="76"/>
      <c r="B8" s="76"/>
      <c r="C8" s="76"/>
      <c r="D8" s="76"/>
      <c r="E8" s="77" t="s">
        <v>5</v>
      </c>
      <c r="F8" s="77"/>
      <c r="G8" s="78" t="s">
        <v>6</v>
      </c>
      <c r="H8" s="77" t="s">
        <v>5</v>
      </c>
      <c r="I8" s="77"/>
      <c r="J8" s="78" t="s">
        <v>6</v>
      </c>
      <c r="K8" s="88" t="s">
        <v>5</v>
      </c>
      <c r="L8" s="89"/>
      <c r="M8" s="90" t="s">
        <v>6</v>
      </c>
      <c r="N8" s="93"/>
      <c r="O8" s="93"/>
      <c r="P8" s="95"/>
      <c r="Q8" s="96"/>
      <c r="R8" s="82"/>
      <c r="S8" s="83"/>
      <c r="T8" s="83"/>
      <c r="U8" s="84"/>
      <c r="V8" s="76"/>
      <c r="W8" s="77" t="s">
        <v>5</v>
      </c>
      <c r="X8" s="77"/>
      <c r="Y8" s="78" t="s">
        <v>6</v>
      </c>
      <c r="Z8" s="75"/>
    </row>
    <row r="9" spans="1:26" ht="54">
      <c r="A9" s="76"/>
      <c r="B9" s="76"/>
      <c r="C9" s="76"/>
      <c r="D9" s="76"/>
      <c r="E9" s="59" t="s">
        <v>58</v>
      </c>
      <c r="F9" s="59" t="s">
        <v>59</v>
      </c>
      <c r="G9" s="78"/>
      <c r="H9" s="66" t="s">
        <v>58</v>
      </c>
      <c r="I9" s="66" t="s">
        <v>59</v>
      </c>
      <c r="J9" s="78"/>
      <c r="K9" s="64" t="s">
        <v>58</v>
      </c>
      <c r="L9" s="64" t="s">
        <v>59</v>
      </c>
      <c r="M9" s="91"/>
      <c r="N9" s="65" t="s">
        <v>9</v>
      </c>
      <c r="O9" s="65" t="s">
        <v>10</v>
      </c>
      <c r="P9" s="65" t="s">
        <v>9</v>
      </c>
      <c r="Q9" s="65" t="s">
        <v>10</v>
      </c>
      <c r="R9" s="74" t="s">
        <v>88</v>
      </c>
      <c r="S9" s="74" t="s">
        <v>94</v>
      </c>
      <c r="T9" s="74" t="s">
        <v>58</v>
      </c>
      <c r="U9" s="74" t="s">
        <v>92</v>
      </c>
      <c r="V9" s="76"/>
      <c r="W9" s="67" t="s">
        <v>58</v>
      </c>
      <c r="X9" s="67" t="s">
        <v>59</v>
      </c>
      <c r="Y9" s="78"/>
      <c r="Z9" s="75"/>
    </row>
    <row r="10" spans="1:26">
      <c r="A10" s="31" t="s">
        <v>11</v>
      </c>
      <c r="B10" s="32" t="s">
        <v>12</v>
      </c>
      <c r="C10" s="32" t="s">
        <v>60</v>
      </c>
      <c r="D10" s="32" t="s">
        <v>61</v>
      </c>
      <c r="E10" s="33">
        <v>22</v>
      </c>
      <c r="F10" s="33">
        <v>220</v>
      </c>
      <c r="G10" s="34">
        <v>1024408</v>
      </c>
      <c r="H10" s="6">
        <v>1</v>
      </c>
      <c r="I10" s="33">
        <v>2</v>
      </c>
      <c r="J10" s="34">
        <v>9312.7999999999993</v>
      </c>
      <c r="K10" s="35"/>
      <c r="L10" s="35"/>
      <c r="M10" s="36"/>
      <c r="N10" s="8">
        <f t="shared" ref="N10:N41" si="0">IF(F10&lt;&gt;0,I10/(F10/12*8),0)</f>
        <v>1.3636363636363637E-2</v>
      </c>
      <c r="O10" s="8">
        <f t="shared" ref="O10:O41" si="1">IF(G10&lt;&gt;0,J10/(G10/12*8),0)</f>
        <v>1.3636363636363636E-2</v>
      </c>
      <c r="P10" s="8">
        <f t="shared" ref="P10:P41" si="2">IF(F10&lt;&gt;0,I10/F10,0)</f>
        <v>9.0909090909090905E-3</v>
      </c>
      <c r="Q10" s="8">
        <f t="shared" ref="Q10:Q41" si="3">IF(G10&lt;&gt;0,J10/G10,0)</f>
        <v>9.0909090909090905E-3</v>
      </c>
      <c r="R10" s="73">
        <v>2</v>
      </c>
      <c r="S10" s="73">
        <v>0</v>
      </c>
      <c r="T10" s="73">
        <v>1</v>
      </c>
      <c r="U10" s="73">
        <v>2</v>
      </c>
      <c r="V10" s="73">
        <v>9312.7999999999993</v>
      </c>
      <c r="W10" s="33">
        <f t="shared" ref="W10:Y12" si="4">T10-E10</f>
        <v>-21</v>
      </c>
      <c r="X10" s="33">
        <f t="shared" si="4"/>
        <v>-218</v>
      </c>
      <c r="Y10" s="34">
        <f t="shared" si="4"/>
        <v>-1015095.2</v>
      </c>
      <c r="Z10" s="34">
        <f>G10+Y10</f>
        <v>9312.8000000000466</v>
      </c>
    </row>
    <row r="11" spans="1:26">
      <c r="A11" s="31" t="s">
        <v>11</v>
      </c>
      <c r="B11" s="32" t="s">
        <v>12</v>
      </c>
      <c r="C11" s="32" t="s">
        <v>62</v>
      </c>
      <c r="D11" s="32" t="s">
        <v>63</v>
      </c>
      <c r="E11" s="35">
        <v>38</v>
      </c>
      <c r="F11" s="35">
        <v>671</v>
      </c>
      <c r="G11" s="36">
        <v>4882531.5</v>
      </c>
      <c r="H11" s="6">
        <v>129</v>
      </c>
      <c r="I11" s="33">
        <v>1261</v>
      </c>
      <c r="J11" s="34">
        <v>9112374</v>
      </c>
      <c r="K11" s="35"/>
      <c r="L11" s="35"/>
      <c r="M11" s="36"/>
      <c r="N11" s="8">
        <f t="shared" si="0"/>
        <v>2.8189269746646799</v>
      </c>
      <c r="O11" s="8">
        <f t="shared" si="1"/>
        <v>2.7994823996527209</v>
      </c>
      <c r="P11" s="8">
        <f t="shared" si="2"/>
        <v>1.879284649776453</v>
      </c>
      <c r="Q11" s="8">
        <f t="shared" si="3"/>
        <v>1.8663215997684808</v>
      </c>
      <c r="R11" s="73">
        <v>1261</v>
      </c>
      <c r="S11" s="73">
        <v>380</v>
      </c>
      <c r="T11" s="73">
        <v>168</v>
      </c>
      <c r="U11" s="73">
        <v>1641</v>
      </c>
      <c r="V11" s="73">
        <v>11600994</v>
      </c>
      <c r="W11" s="33">
        <f t="shared" si="4"/>
        <v>130</v>
      </c>
      <c r="X11" s="33">
        <f t="shared" si="4"/>
        <v>970</v>
      </c>
      <c r="Y11" s="34">
        <f t="shared" si="4"/>
        <v>6718462.5</v>
      </c>
      <c r="Z11" s="34">
        <f>G11+Y11</f>
        <v>11600994</v>
      </c>
    </row>
    <row r="12" spans="1:26">
      <c r="A12" s="31" t="s">
        <v>11</v>
      </c>
      <c r="B12" s="32" t="s">
        <v>12</v>
      </c>
      <c r="C12" s="32" t="s">
        <v>64</v>
      </c>
      <c r="D12" s="32" t="s">
        <v>63</v>
      </c>
      <c r="E12" s="35">
        <v>127</v>
      </c>
      <c r="F12" s="35">
        <v>15869</v>
      </c>
      <c r="G12" s="36">
        <v>80860489.5</v>
      </c>
      <c r="H12" s="6">
        <v>415</v>
      </c>
      <c r="I12" s="33">
        <v>10801</v>
      </c>
      <c r="J12" s="34">
        <v>54340009</v>
      </c>
      <c r="K12" s="35"/>
      <c r="L12" s="35"/>
      <c r="M12" s="36"/>
      <c r="N12" s="8">
        <f t="shared" si="0"/>
        <v>1.0209528010586677</v>
      </c>
      <c r="O12" s="8">
        <f t="shared" si="1"/>
        <v>1.0080326498641836</v>
      </c>
      <c r="P12" s="8">
        <f t="shared" si="2"/>
        <v>0.68063520070577854</v>
      </c>
      <c r="Q12" s="8">
        <f t="shared" si="3"/>
        <v>0.67202176657612245</v>
      </c>
      <c r="R12" s="73">
        <v>10801</v>
      </c>
      <c r="S12" s="73">
        <v>5616</v>
      </c>
      <c r="T12" s="73">
        <v>631</v>
      </c>
      <c r="U12" s="73">
        <v>16417</v>
      </c>
      <c r="V12" s="73">
        <v>80094985</v>
      </c>
      <c r="W12" s="33">
        <f t="shared" si="4"/>
        <v>504</v>
      </c>
      <c r="X12" s="33">
        <f t="shared" si="4"/>
        <v>548</v>
      </c>
      <c r="Y12" s="34">
        <f t="shared" si="4"/>
        <v>-765504.5</v>
      </c>
      <c r="Z12" s="34">
        <f>G12+Y12</f>
        <v>80094985</v>
      </c>
    </row>
    <row r="13" spans="1:26">
      <c r="A13" s="37" t="s">
        <v>19</v>
      </c>
      <c r="B13" s="38"/>
      <c r="C13" s="38"/>
      <c r="D13" s="38"/>
      <c r="E13" s="39">
        <f>SUM(E10:E12)</f>
        <v>187</v>
      </c>
      <c r="F13" s="39">
        <f t="shared" ref="F13" si="5">SUM(F10:F12)</f>
        <v>16760</v>
      </c>
      <c r="G13" s="40">
        <f t="shared" ref="G13" si="6">SUM(G10:G12)</f>
        <v>86767429</v>
      </c>
      <c r="H13" s="39">
        <f>SUM(H10:H12)</f>
        <v>545</v>
      </c>
      <c r="I13" s="39">
        <f t="shared" ref="I13:J13" si="7">SUM(I10:I12)</f>
        <v>12064</v>
      </c>
      <c r="J13" s="40">
        <f t="shared" si="7"/>
        <v>63461695.799999997</v>
      </c>
      <c r="K13" s="39">
        <f>SUM(K10:K12)</f>
        <v>0</v>
      </c>
      <c r="L13" s="39">
        <f t="shared" ref="L13:M13" si="8">SUM(L10:L12)</f>
        <v>0</v>
      </c>
      <c r="M13" s="40">
        <f t="shared" si="8"/>
        <v>0</v>
      </c>
      <c r="N13" s="71">
        <f t="shared" si="0"/>
        <v>1.0797136038186157</v>
      </c>
      <c r="O13" s="71">
        <f t="shared" si="1"/>
        <v>1.0970999693905878</v>
      </c>
      <c r="P13" s="71">
        <f t="shared" si="2"/>
        <v>0.7198090692124105</v>
      </c>
      <c r="Q13" s="71">
        <f t="shared" si="3"/>
        <v>0.73139997959372516</v>
      </c>
      <c r="R13" s="40">
        <v>12064</v>
      </c>
      <c r="S13" s="40">
        <v>5996</v>
      </c>
      <c r="T13" s="40">
        <v>800</v>
      </c>
      <c r="U13" s="40">
        <v>18060</v>
      </c>
      <c r="V13" s="40">
        <v>91705291.799999997</v>
      </c>
      <c r="W13" s="39">
        <f>SUM(W10:W12)</f>
        <v>613</v>
      </c>
      <c r="X13" s="39">
        <f t="shared" ref="X13" si="9">SUM(X10:X12)</f>
        <v>1300</v>
      </c>
      <c r="Y13" s="40">
        <f t="shared" ref="Y13" si="10">SUM(Y10:Y12)</f>
        <v>4937862.8</v>
      </c>
      <c r="Z13" s="40">
        <f t="shared" ref="Z13" si="11">SUM(Z10:Z12)</f>
        <v>91705291.799999997</v>
      </c>
    </row>
    <row r="14" spans="1:26">
      <c r="A14" s="31" t="s">
        <v>20</v>
      </c>
      <c r="B14" s="32" t="s">
        <v>21</v>
      </c>
      <c r="C14" s="32" t="s">
        <v>60</v>
      </c>
      <c r="D14" s="32"/>
      <c r="E14" s="33">
        <v>0</v>
      </c>
      <c r="F14" s="33">
        <v>0</v>
      </c>
      <c r="G14" s="34">
        <v>0</v>
      </c>
      <c r="H14" s="6">
        <v>0</v>
      </c>
      <c r="I14" s="33">
        <v>0</v>
      </c>
      <c r="J14" s="34">
        <v>0</v>
      </c>
      <c r="K14" s="33"/>
      <c r="L14" s="33"/>
      <c r="M14" s="34"/>
      <c r="N14" s="8">
        <f t="shared" si="0"/>
        <v>0</v>
      </c>
      <c r="O14" s="8">
        <f t="shared" si="1"/>
        <v>0</v>
      </c>
      <c r="P14" s="8">
        <f t="shared" si="2"/>
        <v>0</v>
      </c>
      <c r="Q14" s="8">
        <f t="shared" si="3"/>
        <v>0</v>
      </c>
      <c r="R14" s="73">
        <v>0</v>
      </c>
      <c r="S14" s="73">
        <v>0</v>
      </c>
      <c r="T14" s="73"/>
      <c r="U14" s="73">
        <v>0</v>
      </c>
      <c r="V14" s="73">
        <v>0</v>
      </c>
      <c r="W14" s="33"/>
      <c r="X14" s="33"/>
      <c r="Y14" s="34"/>
      <c r="Z14" s="34">
        <f>G14+Y14</f>
        <v>0</v>
      </c>
    </row>
    <row r="15" spans="1:26">
      <c r="A15" s="31" t="s">
        <v>20</v>
      </c>
      <c r="B15" s="32" t="s">
        <v>21</v>
      </c>
      <c r="C15" s="32" t="s">
        <v>62</v>
      </c>
      <c r="D15" s="32" t="s">
        <v>63</v>
      </c>
      <c r="E15" s="35">
        <v>0</v>
      </c>
      <c r="F15" s="35">
        <v>0</v>
      </c>
      <c r="G15" s="36">
        <v>0</v>
      </c>
      <c r="H15" s="6">
        <v>0</v>
      </c>
      <c r="I15" s="33">
        <v>0</v>
      </c>
      <c r="J15" s="34">
        <v>0</v>
      </c>
      <c r="K15" s="33"/>
      <c r="L15" s="33"/>
      <c r="M15" s="34"/>
      <c r="N15" s="8">
        <f t="shared" si="0"/>
        <v>0</v>
      </c>
      <c r="O15" s="8">
        <f t="shared" si="1"/>
        <v>0</v>
      </c>
      <c r="P15" s="8">
        <f t="shared" si="2"/>
        <v>0</v>
      </c>
      <c r="Q15" s="8">
        <f t="shared" si="3"/>
        <v>0</v>
      </c>
      <c r="R15" s="73">
        <v>0</v>
      </c>
      <c r="S15" s="73">
        <v>0</v>
      </c>
      <c r="T15" s="73"/>
      <c r="U15" s="73">
        <v>0</v>
      </c>
      <c r="V15" s="73">
        <v>0</v>
      </c>
      <c r="W15" s="33">
        <f t="shared" ref="W15:Y16" si="12">T15-E15</f>
        <v>0</v>
      </c>
      <c r="X15" s="33">
        <f t="shared" si="12"/>
        <v>0</v>
      </c>
      <c r="Y15" s="34">
        <f t="shared" si="12"/>
        <v>0</v>
      </c>
      <c r="Z15" s="34">
        <f>G15+Y15</f>
        <v>0</v>
      </c>
    </row>
    <row r="16" spans="1:26">
      <c r="A16" s="31" t="s">
        <v>20</v>
      </c>
      <c r="B16" s="32" t="s">
        <v>21</v>
      </c>
      <c r="C16" s="32" t="s">
        <v>64</v>
      </c>
      <c r="D16" s="32" t="s">
        <v>63</v>
      </c>
      <c r="E16" s="35">
        <v>49</v>
      </c>
      <c r="F16" s="35">
        <v>3953</v>
      </c>
      <c r="G16" s="36">
        <v>20142511.5</v>
      </c>
      <c r="H16" s="6">
        <v>104</v>
      </c>
      <c r="I16" s="33">
        <v>2540</v>
      </c>
      <c r="J16" s="34">
        <v>12811170.5</v>
      </c>
      <c r="K16" s="6"/>
      <c r="L16" s="33"/>
      <c r="M16" s="34"/>
      <c r="N16" s="8">
        <f t="shared" si="0"/>
        <v>0.96382494308120414</v>
      </c>
      <c r="O16" s="8">
        <f t="shared" si="1"/>
        <v>0.95403970602176402</v>
      </c>
      <c r="P16" s="8">
        <f t="shared" si="2"/>
        <v>0.64254996205413606</v>
      </c>
      <c r="Q16" s="8">
        <f t="shared" si="3"/>
        <v>0.63602647068117601</v>
      </c>
      <c r="R16" s="73">
        <v>2540</v>
      </c>
      <c r="S16" s="73">
        <v>1336</v>
      </c>
      <c r="T16" s="73">
        <v>159</v>
      </c>
      <c r="U16" s="73">
        <v>3876</v>
      </c>
      <c r="V16" s="73">
        <v>18938066.5</v>
      </c>
      <c r="W16" s="33">
        <f t="shared" si="12"/>
        <v>110</v>
      </c>
      <c r="X16" s="33">
        <f t="shared" si="12"/>
        <v>-77</v>
      </c>
      <c r="Y16" s="34">
        <f t="shared" si="12"/>
        <v>-1204445</v>
      </c>
      <c r="Z16" s="34">
        <f>G16+Y16</f>
        <v>18938066.5</v>
      </c>
    </row>
    <row r="17" spans="1:26">
      <c r="A17" s="37" t="s">
        <v>22</v>
      </c>
      <c r="B17" s="38"/>
      <c r="C17" s="38"/>
      <c r="D17" s="38"/>
      <c r="E17" s="39">
        <f t="shared" ref="E17:F17" si="13">SUM(E14:E16)</f>
        <v>49</v>
      </c>
      <c r="F17" s="39">
        <f t="shared" si="13"/>
        <v>3953</v>
      </c>
      <c r="G17" s="40">
        <f t="shared" ref="G17" si="14">SUM(G14:G16)</f>
        <v>20142511.5</v>
      </c>
      <c r="H17" s="39">
        <f>SUM(H14:H16)</f>
        <v>104</v>
      </c>
      <c r="I17" s="39">
        <f t="shared" ref="I17:J17" si="15">SUM(I14:I16)</f>
        <v>2540</v>
      </c>
      <c r="J17" s="40">
        <f t="shared" si="15"/>
        <v>12811170.5</v>
      </c>
      <c r="K17" s="39">
        <f>SUM(K14:K16)</f>
        <v>0</v>
      </c>
      <c r="L17" s="39">
        <f t="shared" ref="L17:M17" si="16">SUM(L14:L16)</f>
        <v>0</v>
      </c>
      <c r="M17" s="40">
        <f t="shared" si="16"/>
        <v>0</v>
      </c>
      <c r="N17" s="71">
        <f t="shared" si="0"/>
        <v>0.96382494308120414</v>
      </c>
      <c r="O17" s="71">
        <f t="shared" si="1"/>
        <v>0.95403970602176402</v>
      </c>
      <c r="P17" s="71">
        <f t="shared" si="2"/>
        <v>0.64254996205413606</v>
      </c>
      <c r="Q17" s="71">
        <f t="shared" si="3"/>
        <v>0.63602647068117601</v>
      </c>
      <c r="R17" s="40">
        <v>2540</v>
      </c>
      <c r="S17" s="40">
        <v>1336</v>
      </c>
      <c r="T17" s="40">
        <v>159</v>
      </c>
      <c r="U17" s="40">
        <v>3876</v>
      </c>
      <c r="V17" s="40">
        <v>18938066.5</v>
      </c>
      <c r="W17" s="39">
        <f t="shared" ref="W17:X17" si="17">SUM(W14:W16)</f>
        <v>110</v>
      </c>
      <c r="X17" s="39">
        <f t="shared" si="17"/>
        <v>-77</v>
      </c>
      <c r="Y17" s="40">
        <f t="shared" ref="Y17" si="18">SUM(Y14:Y16)</f>
        <v>-1204445</v>
      </c>
      <c r="Z17" s="40">
        <f t="shared" ref="Z17" si="19">SUM(Z14:Z16)</f>
        <v>18938066.5</v>
      </c>
    </row>
    <row r="18" spans="1:26">
      <c r="A18" s="31" t="s">
        <v>23</v>
      </c>
      <c r="B18" s="32" t="s">
        <v>24</v>
      </c>
      <c r="C18" s="32" t="s">
        <v>60</v>
      </c>
      <c r="D18" s="32" t="s">
        <v>65</v>
      </c>
      <c r="E18" s="33">
        <v>119</v>
      </c>
      <c r="F18" s="33">
        <v>686</v>
      </c>
      <c r="G18" s="34">
        <v>3194290.4</v>
      </c>
      <c r="H18" s="6">
        <v>133</v>
      </c>
      <c r="I18" s="33">
        <v>540</v>
      </c>
      <c r="J18" s="34">
        <v>2514455.9999999995</v>
      </c>
      <c r="K18" s="33"/>
      <c r="L18" s="33"/>
      <c r="M18" s="34"/>
      <c r="N18" s="8">
        <f t="shared" si="0"/>
        <v>1.1807580174927115</v>
      </c>
      <c r="O18" s="8">
        <f t="shared" si="1"/>
        <v>1.1807580174927113</v>
      </c>
      <c r="P18" s="8">
        <f t="shared" si="2"/>
        <v>0.78717201166180761</v>
      </c>
      <c r="Q18" s="8">
        <f t="shared" si="3"/>
        <v>0.7871720116618075</v>
      </c>
      <c r="R18" s="73">
        <v>540</v>
      </c>
      <c r="S18" s="73">
        <v>204</v>
      </c>
      <c r="T18" s="73">
        <v>183</v>
      </c>
      <c r="U18" s="73">
        <v>744</v>
      </c>
      <c r="V18" s="73">
        <v>3464361.5999999996</v>
      </c>
      <c r="W18" s="33">
        <f>T18-E18</f>
        <v>64</v>
      </c>
      <c r="X18" s="33">
        <f>U18-F18</f>
        <v>58</v>
      </c>
      <c r="Y18" s="34">
        <f>V18-G18</f>
        <v>270071.19999999972</v>
      </c>
      <c r="Z18" s="34">
        <f>G18+Y18</f>
        <v>3464361.5999999996</v>
      </c>
    </row>
    <row r="19" spans="1:26" s="43" customFormat="1">
      <c r="A19" s="41" t="s">
        <v>23</v>
      </c>
      <c r="B19" s="42" t="s">
        <v>24</v>
      </c>
      <c r="C19" s="32" t="s">
        <v>62</v>
      </c>
      <c r="D19" s="32" t="s">
        <v>63</v>
      </c>
      <c r="E19" s="35">
        <v>85</v>
      </c>
      <c r="F19" s="35">
        <v>3432</v>
      </c>
      <c r="G19" s="36">
        <v>24972948</v>
      </c>
      <c r="H19" s="6">
        <v>102</v>
      </c>
      <c r="I19" s="33">
        <v>2297</v>
      </c>
      <c r="J19" s="34">
        <v>16755968</v>
      </c>
      <c r="K19" s="33"/>
      <c r="L19" s="33"/>
      <c r="M19" s="34"/>
      <c r="N19" s="8">
        <f t="shared" si="0"/>
        <v>1.0039335664335665</v>
      </c>
      <c r="O19" s="8">
        <f t="shared" si="1"/>
        <v>1.0064471363172662</v>
      </c>
      <c r="P19" s="8">
        <f t="shared" si="2"/>
        <v>0.66928904428904434</v>
      </c>
      <c r="Q19" s="8">
        <f t="shared" si="3"/>
        <v>0.67096475754484408</v>
      </c>
      <c r="R19" s="73">
        <v>2297</v>
      </c>
      <c r="S19" s="73">
        <v>1184</v>
      </c>
      <c r="T19" s="73">
        <v>155</v>
      </c>
      <c r="U19" s="73">
        <v>3481</v>
      </c>
      <c r="V19" s="73">
        <v>24509984</v>
      </c>
      <c r="W19" s="33">
        <v>41</v>
      </c>
      <c r="X19" s="33">
        <v>-613</v>
      </c>
      <c r="Y19" s="34">
        <f>V19-G19-4339972+4534</f>
        <v>-4798402</v>
      </c>
      <c r="Z19" s="34">
        <f>G19+Y19</f>
        <v>20174546</v>
      </c>
    </row>
    <row r="20" spans="1:26" s="43" customFormat="1">
      <c r="A20" s="41" t="s">
        <v>23</v>
      </c>
      <c r="B20" s="42" t="s">
        <v>24</v>
      </c>
      <c r="C20" s="32" t="s">
        <v>64</v>
      </c>
      <c r="D20" s="32" t="s">
        <v>63</v>
      </c>
      <c r="E20" s="35">
        <v>85</v>
      </c>
      <c r="F20" s="35">
        <v>3399</v>
      </c>
      <c r="G20" s="36">
        <v>17319604.5</v>
      </c>
      <c r="H20" s="6">
        <v>205</v>
      </c>
      <c r="I20" s="33">
        <v>4540</v>
      </c>
      <c r="J20" s="34">
        <v>23090265</v>
      </c>
      <c r="K20" s="33"/>
      <c r="L20" s="33"/>
      <c r="M20" s="34"/>
      <c r="N20" s="8">
        <f t="shared" si="0"/>
        <v>2.0035304501323918</v>
      </c>
      <c r="O20" s="8">
        <f t="shared" si="1"/>
        <v>1.9997799314643703</v>
      </c>
      <c r="P20" s="8">
        <f t="shared" si="2"/>
        <v>1.3356869667549278</v>
      </c>
      <c r="Q20" s="8">
        <f t="shared" si="3"/>
        <v>1.3331866209762469</v>
      </c>
      <c r="R20" s="73">
        <v>4540</v>
      </c>
      <c r="S20" s="73">
        <v>2752</v>
      </c>
      <c r="T20" s="73">
        <v>329</v>
      </c>
      <c r="U20" s="73">
        <v>7292</v>
      </c>
      <c r="V20" s="73">
        <v>35710937</v>
      </c>
      <c r="W20" s="35">
        <f>73+104</f>
        <v>177</v>
      </c>
      <c r="X20" s="35">
        <f>2494-95</f>
        <v>2399</v>
      </c>
      <c r="Y20" s="36">
        <f>1036817.1+4733843.4+5770660.5-1472.5</f>
        <v>11539848.5</v>
      </c>
      <c r="Z20" s="34">
        <f>G20+Y20</f>
        <v>28859453</v>
      </c>
    </row>
    <row r="21" spans="1:26">
      <c r="A21" s="37" t="s">
        <v>25</v>
      </c>
      <c r="B21" s="38"/>
      <c r="C21" s="38"/>
      <c r="D21" s="38"/>
      <c r="E21" s="39">
        <f t="shared" ref="E21:F21" si="20">SUM(E18:E20)</f>
        <v>289</v>
      </c>
      <c r="F21" s="39">
        <f t="shared" si="20"/>
        <v>7517</v>
      </c>
      <c r="G21" s="40">
        <f t="shared" ref="G21" si="21">SUM(G18:G20)</f>
        <v>45486842.899999999</v>
      </c>
      <c r="H21" s="39">
        <f>SUM(H18:H20)</f>
        <v>440</v>
      </c>
      <c r="I21" s="39">
        <f t="shared" ref="I21:J21" si="22">SUM(I18:I20)</f>
        <v>7377</v>
      </c>
      <c r="J21" s="40">
        <f t="shared" si="22"/>
        <v>42360689</v>
      </c>
      <c r="K21" s="39">
        <f>SUM(K18:K20)</f>
        <v>0</v>
      </c>
      <c r="L21" s="39">
        <f t="shared" ref="L21:M21" si="23">SUM(L18:L20)</f>
        <v>0</v>
      </c>
      <c r="M21" s="40">
        <f t="shared" si="23"/>
        <v>0</v>
      </c>
      <c r="N21" s="71">
        <f t="shared" si="0"/>
        <v>1.4720633231342293</v>
      </c>
      <c r="O21" s="71">
        <f t="shared" si="1"/>
        <v>1.3969101711387404</v>
      </c>
      <c r="P21" s="71">
        <f t="shared" si="2"/>
        <v>0.98137554875615274</v>
      </c>
      <c r="Q21" s="71">
        <f t="shared" si="3"/>
        <v>0.93127344742582696</v>
      </c>
      <c r="R21" s="40">
        <v>7377</v>
      </c>
      <c r="S21" s="40">
        <v>4140</v>
      </c>
      <c r="T21" s="40">
        <v>667</v>
      </c>
      <c r="U21" s="40">
        <v>11517</v>
      </c>
      <c r="V21" s="40">
        <v>63685282.600000001</v>
      </c>
      <c r="W21" s="39">
        <f t="shared" ref="W21:X21" si="24">SUM(W18:W20)</f>
        <v>282</v>
      </c>
      <c r="X21" s="39">
        <f t="shared" si="24"/>
        <v>1844</v>
      </c>
      <c r="Y21" s="40">
        <f t="shared" ref="Y21" si="25">SUM(Y18:Y20)</f>
        <v>7011517.6999999993</v>
      </c>
      <c r="Z21" s="40">
        <f t="shared" ref="Z21" si="26">SUM(Z18:Z20)</f>
        <v>52498360.600000001</v>
      </c>
    </row>
    <row r="22" spans="1:26">
      <c r="A22" s="31" t="s">
        <v>26</v>
      </c>
      <c r="B22" s="32" t="s">
        <v>27</v>
      </c>
      <c r="C22" s="32" t="s">
        <v>60</v>
      </c>
      <c r="D22" s="32" t="s">
        <v>61</v>
      </c>
      <c r="E22" s="33">
        <v>40</v>
      </c>
      <c r="F22" s="33">
        <v>168</v>
      </c>
      <c r="G22" s="34">
        <v>782275.2</v>
      </c>
      <c r="H22" s="6">
        <v>20</v>
      </c>
      <c r="I22" s="33">
        <v>74</v>
      </c>
      <c r="J22" s="34">
        <v>344573.6</v>
      </c>
      <c r="K22" s="33"/>
      <c r="L22" s="33"/>
      <c r="M22" s="34"/>
      <c r="N22" s="8">
        <f t="shared" si="0"/>
        <v>0.6607142857142857</v>
      </c>
      <c r="O22" s="8">
        <f t="shared" si="1"/>
        <v>0.6607142857142857</v>
      </c>
      <c r="P22" s="8">
        <f t="shared" si="2"/>
        <v>0.44047619047619047</v>
      </c>
      <c r="Q22" s="8">
        <f t="shared" si="3"/>
        <v>0.44047619047619047</v>
      </c>
      <c r="R22" s="73">
        <v>74</v>
      </c>
      <c r="S22" s="73">
        <v>28</v>
      </c>
      <c r="T22" s="73">
        <v>28</v>
      </c>
      <c r="U22" s="73">
        <v>102</v>
      </c>
      <c r="V22" s="73">
        <v>474952.79999999993</v>
      </c>
      <c r="W22" s="33">
        <f t="shared" ref="W22:Y24" si="27">T22-E22</f>
        <v>-12</v>
      </c>
      <c r="X22" s="33">
        <f t="shared" si="27"/>
        <v>-66</v>
      </c>
      <c r="Y22" s="34">
        <f t="shared" si="27"/>
        <v>-307322.40000000002</v>
      </c>
      <c r="Z22" s="34">
        <f>G22+Y22</f>
        <v>474952.79999999993</v>
      </c>
    </row>
    <row r="23" spans="1:26">
      <c r="A23" s="31" t="s">
        <v>26</v>
      </c>
      <c r="B23" s="32" t="s">
        <v>27</v>
      </c>
      <c r="C23" s="32" t="s">
        <v>62</v>
      </c>
      <c r="D23" s="32" t="s">
        <v>63</v>
      </c>
      <c r="E23" s="35">
        <v>0</v>
      </c>
      <c r="F23" s="35">
        <v>0</v>
      </c>
      <c r="G23" s="36">
        <v>0</v>
      </c>
      <c r="H23" s="6">
        <v>0</v>
      </c>
      <c r="I23" s="33">
        <v>0</v>
      </c>
      <c r="J23" s="34">
        <v>0</v>
      </c>
      <c r="K23" s="33"/>
      <c r="L23" s="33"/>
      <c r="M23" s="34"/>
      <c r="N23" s="8">
        <f t="shared" si="0"/>
        <v>0</v>
      </c>
      <c r="O23" s="8">
        <f t="shared" si="1"/>
        <v>0</v>
      </c>
      <c r="P23" s="8">
        <f t="shared" si="2"/>
        <v>0</v>
      </c>
      <c r="Q23" s="8">
        <f t="shared" si="3"/>
        <v>0</v>
      </c>
      <c r="R23" s="73">
        <v>0</v>
      </c>
      <c r="S23" s="73">
        <v>0</v>
      </c>
      <c r="T23" s="73"/>
      <c r="U23" s="73">
        <v>0</v>
      </c>
      <c r="V23" s="73">
        <v>0</v>
      </c>
      <c r="W23" s="33">
        <f t="shared" si="27"/>
        <v>0</v>
      </c>
      <c r="X23" s="33">
        <f t="shared" si="27"/>
        <v>0</v>
      </c>
      <c r="Y23" s="34">
        <f t="shared" si="27"/>
        <v>0</v>
      </c>
      <c r="Z23" s="34">
        <f>G23+Y23</f>
        <v>0</v>
      </c>
    </row>
    <row r="24" spans="1:26">
      <c r="A24" s="31" t="s">
        <v>26</v>
      </c>
      <c r="B24" s="32" t="s">
        <v>27</v>
      </c>
      <c r="C24" s="32" t="s">
        <v>64</v>
      </c>
      <c r="D24" s="32" t="s">
        <v>63</v>
      </c>
      <c r="E24" s="35">
        <v>125</v>
      </c>
      <c r="F24" s="35">
        <v>6128</v>
      </c>
      <c r="G24" s="36">
        <v>31225224</v>
      </c>
      <c r="H24" s="6">
        <v>110</v>
      </c>
      <c r="I24" s="33">
        <v>3921</v>
      </c>
      <c r="J24" s="34">
        <v>19903030.5</v>
      </c>
      <c r="K24" s="33"/>
      <c r="L24" s="33"/>
      <c r="M24" s="34"/>
      <c r="N24" s="8">
        <f t="shared" si="0"/>
        <v>0.95977480417754568</v>
      </c>
      <c r="O24" s="8">
        <f t="shared" si="1"/>
        <v>0.95610349344491496</v>
      </c>
      <c r="P24" s="8">
        <f t="shared" si="2"/>
        <v>0.63984986945169708</v>
      </c>
      <c r="Q24" s="8">
        <f t="shared" si="3"/>
        <v>0.63740232896327664</v>
      </c>
      <c r="R24" s="73">
        <v>3921</v>
      </c>
      <c r="S24" s="73">
        <v>2440</v>
      </c>
      <c r="T24" s="73">
        <v>178</v>
      </c>
      <c r="U24" s="73">
        <v>6361</v>
      </c>
      <c r="V24" s="73">
        <v>31092870.5</v>
      </c>
      <c r="W24" s="33">
        <f t="shared" si="27"/>
        <v>53</v>
      </c>
      <c r="X24" s="33">
        <f t="shared" si="27"/>
        <v>233</v>
      </c>
      <c r="Y24" s="34">
        <f t="shared" si="27"/>
        <v>-132353.5</v>
      </c>
      <c r="Z24" s="34">
        <f>G24+Y24</f>
        <v>31092870.5</v>
      </c>
    </row>
    <row r="25" spans="1:26">
      <c r="A25" s="37" t="s">
        <v>28</v>
      </c>
      <c r="B25" s="38"/>
      <c r="C25" s="38"/>
      <c r="D25" s="38"/>
      <c r="E25" s="39">
        <f t="shared" ref="E25:F25" si="28">SUM(E22:E24)</f>
        <v>165</v>
      </c>
      <c r="F25" s="39">
        <f t="shared" si="28"/>
        <v>6296</v>
      </c>
      <c r="G25" s="40">
        <f t="shared" ref="G25" si="29">SUM(G22:G24)</f>
        <v>32007499.199999999</v>
      </c>
      <c r="H25" s="39">
        <f>SUM(H22:H24)</f>
        <v>130</v>
      </c>
      <c r="I25" s="39">
        <f t="shared" ref="I25:J25" si="30">SUM(I22:I24)</f>
        <v>3995</v>
      </c>
      <c r="J25" s="40">
        <f t="shared" si="30"/>
        <v>20247604.100000001</v>
      </c>
      <c r="K25" s="39">
        <f>SUM(K22:K24)</f>
        <v>0</v>
      </c>
      <c r="L25" s="39">
        <f t="shared" ref="L25:M25" si="31">SUM(L22:L24)</f>
        <v>0</v>
      </c>
      <c r="M25" s="40">
        <f t="shared" si="31"/>
        <v>0</v>
      </c>
      <c r="N25" s="71">
        <f t="shared" si="0"/>
        <v>0.95179479034307501</v>
      </c>
      <c r="O25" s="71">
        <f t="shared" si="1"/>
        <v>0.94888407120541307</v>
      </c>
      <c r="P25" s="71">
        <f t="shared" si="2"/>
        <v>0.6345298602287166</v>
      </c>
      <c r="Q25" s="71">
        <f t="shared" si="3"/>
        <v>0.63258938080360871</v>
      </c>
      <c r="R25" s="40">
        <v>3995</v>
      </c>
      <c r="S25" s="40">
        <v>2468</v>
      </c>
      <c r="T25" s="40">
        <v>206</v>
      </c>
      <c r="U25" s="40">
        <v>6463</v>
      </c>
      <c r="V25" s="40">
        <v>31567823.300000001</v>
      </c>
      <c r="W25" s="39">
        <f t="shared" ref="W25:X25" si="32">SUM(W22:W24)</f>
        <v>41</v>
      </c>
      <c r="X25" s="39">
        <f t="shared" si="32"/>
        <v>167</v>
      </c>
      <c r="Y25" s="40">
        <f t="shared" ref="Y25" si="33">SUM(Y22:Y24)</f>
        <v>-439675.9</v>
      </c>
      <c r="Z25" s="40">
        <f t="shared" ref="Z25" si="34">SUM(Z22:Z24)</f>
        <v>31567823.300000001</v>
      </c>
    </row>
    <row r="26" spans="1:26">
      <c r="A26" s="31" t="s">
        <v>29</v>
      </c>
      <c r="B26" s="32" t="s">
        <v>30</v>
      </c>
      <c r="C26" s="32" t="s">
        <v>60</v>
      </c>
      <c r="D26" s="32" t="s">
        <v>78</v>
      </c>
      <c r="E26" s="33">
        <v>0</v>
      </c>
      <c r="F26" s="33">
        <v>0</v>
      </c>
      <c r="G26" s="34">
        <v>0</v>
      </c>
      <c r="H26" s="6">
        <v>0</v>
      </c>
      <c r="I26" s="33">
        <v>0</v>
      </c>
      <c r="J26" s="34">
        <v>0</v>
      </c>
      <c r="K26" s="33"/>
      <c r="L26" s="33"/>
      <c r="M26" s="34"/>
      <c r="N26" s="8">
        <f t="shared" si="0"/>
        <v>0</v>
      </c>
      <c r="O26" s="8">
        <f t="shared" si="1"/>
        <v>0</v>
      </c>
      <c r="P26" s="8">
        <f t="shared" si="2"/>
        <v>0</v>
      </c>
      <c r="Q26" s="8">
        <f t="shared" si="3"/>
        <v>0</v>
      </c>
      <c r="R26" s="73">
        <v>0</v>
      </c>
      <c r="S26" s="73">
        <v>0</v>
      </c>
      <c r="T26" s="73"/>
      <c r="U26" s="73">
        <v>0</v>
      </c>
      <c r="V26" s="73">
        <v>0</v>
      </c>
      <c r="W26" s="33">
        <f>T26-E26</f>
        <v>0</v>
      </c>
      <c r="X26" s="33">
        <f>U26-F26</f>
        <v>0</v>
      </c>
      <c r="Y26" s="34">
        <f>V26-G26</f>
        <v>0</v>
      </c>
      <c r="Z26" s="34">
        <f>G26+Y26</f>
        <v>0</v>
      </c>
    </row>
    <row r="27" spans="1:26">
      <c r="A27" s="31" t="s">
        <v>29</v>
      </c>
      <c r="B27" s="32" t="s">
        <v>30</v>
      </c>
      <c r="C27" s="32" t="s">
        <v>62</v>
      </c>
      <c r="D27" s="32" t="s">
        <v>63</v>
      </c>
      <c r="E27" s="35">
        <v>182</v>
      </c>
      <c r="F27" s="35">
        <v>8903</v>
      </c>
      <c r="G27" s="36">
        <v>72800495.900000006</v>
      </c>
      <c r="H27" s="6">
        <v>282</v>
      </c>
      <c r="I27" s="33">
        <v>7353</v>
      </c>
      <c r="J27" s="34">
        <v>59683139.5</v>
      </c>
      <c r="K27" s="33"/>
      <c r="L27" s="33"/>
      <c r="M27" s="34"/>
      <c r="N27" s="8">
        <f t="shared" si="0"/>
        <v>1.2388520723351679</v>
      </c>
      <c r="O27" s="8">
        <f t="shared" si="1"/>
        <v>1.2297266405021836</v>
      </c>
      <c r="P27" s="8">
        <f t="shared" si="2"/>
        <v>0.82590138155677861</v>
      </c>
      <c r="Q27" s="8">
        <f t="shared" si="3"/>
        <v>0.81981776033478904</v>
      </c>
      <c r="R27" s="73">
        <v>7353</v>
      </c>
      <c r="S27" s="73">
        <v>3924</v>
      </c>
      <c r="T27" s="73">
        <v>432</v>
      </c>
      <c r="U27" s="73">
        <v>11277</v>
      </c>
      <c r="V27" s="73">
        <v>86729957.5</v>
      </c>
      <c r="W27" s="33">
        <v>250</v>
      </c>
      <c r="X27" s="33">
        <v>2374</v>
      </c>
      <c r="Y27" s="34">
        <f>V27-G27</f>
        <v>13929461.599999994</v>
      </c>
      <c r="Z27" s="34">
        <f>G27+Y27</f>
        <v>86729957.5</v>
      </c>
    </row>
    <row r="28" spans="1:26">
      <c r="A28" s="31" t="s">
        <v>29</v>
      </c>
      <c r="B28" s="32" t="s">
        <v>30</v>
      </c>
      <c r="C28" s="32" t="s">
        <v>64</v>
      </c>
      <c r="D28" s="32" t="s">
        <v>63</v>
      </c>
      <c r="E28" s="35">
        <v>340</v>
      </c>
      <c r="F28" s="35">
        <v>8508</v>
      </c>
      <c r="G28" s="36">
        <v>43352514</v>
      </c>
      <c r="H28" s="6">
        <v>212</v>
      </c>
      <c r="I28" s="33">
        <v>8320</v>
      </c>
      <c r="J28" s="34">
        <v>42270119.5</v>
      </c>
      <c r="K28" s="33"/>
      <c r="L28" s="33"/>
      <c r="M28" s="34"/>
      <c r="N28" s="8">
        <f t="shared" si="0"/>
        <v>1.466854724964739</v>
      </c>
      <c r="O28" s="8">
        <f t="shared" si="1"/>
        <v>1.4625490750086605</v>
      </c>
      <c r="P28" s="8">
        <f t="shared" si="2"/>
        <v>0.97790314997649275</v>
      </c>
      <c r="Q28" s="8">
        <f t="shared" si="3"/>
        <v>0.97503271667244029</v>
      </c>
      <c r="R28" s="73">
        <v>8320</v>
      </c>
      <c r="S28" s="73">
        <v>3696</v>
      </c>
      <c r="T28" s="73">
        <v>306</v>
      </c>
      <c r="U28" s="73">
        <v>12016</v>
      </c>
      <c r="V28" s="73">
        <v>59219975.5</v>
      </c>
      <c r="W28" s="33">
        <v>-68</v>
      </c>
      <c r="X28" s="33">
        <v>2163</v>
      </c>
      <c r="Y28" s="34">
        <f>V28-G28-6163059.4-4534</f>
        <v>9699868.0999999996</v>
      </c>
      <c r="Z28" s="34">
        <f>G28+Y28</f>
        <v>53052382.100000001</v>
      </c>
    </row>
    <row r="29" spans="1:26">
      <c r="A29" s="44" t="s">
        <v>32</v>
      </c>
      <c r="B29" s="38"/>
      <c r="C29" s="38"/>
      <c r="D29" s="38"/>
      <c r="E29" s="39">
        <f t="shared" ref="E29:F29" si="35">SUM(E26:E28)</f>
        <v>522</v>
      </c>
      <c r="F29" s="39">
        <f t="shared" si="35"/>
        <v>17411</v>
      </c>
      <c r="G29" s="40">
        <f t="shared" ref="G29" si="36">SUM(G26:G28)</f>
        <v>116153009.90000001</v>
      </c>
      <c r="H29" s="39">
        <f>SUM(H26:H28)</f>
        <v>494</v>
      </c>
      <c r="I29" s="39">
        <f t="shared" ref="I29:J29" si="37">SUM(I26:I28)</f>
        <v>15673</v>
      </c>
      <c r="J29" s="40">
        <f t="shared" si="37"/>
        <v>101953259</v>
      </c>
      <c r="K29" s="39">
        <f>SUM(K26:K28)</f>
        <v>0</v>
      </c>
      <c r="L29" s="39">
        <f t="shared" ref="L29:M29" si="38">SUM(L26:L28)</f>
        <v>0</v>
      </c>
      <c r="M29" s="40">
        <f t="shared" si="38"/>
        <v>0</v>
      </c>
      <c r="N29" s="71">
        <f t="shared" si="0"/>
        <v>1.3502670725403481</v>
      </c>
      <c r="O29" s="71">
        <f t="shared" si="1"/>
        <v>1.3166244131913796</v>
      </c>
      <c r="P29" s="71">
        <f t="shared" si="2"/>
        <v>0.90017804836023207</v>
      </c>
      <c r="Q29" s="71">
        <f t="shared" si="3"/>
        <v>0.87774960879425301</v>
      </c>
      <c r="R29" s="40">
        <v>15673</v>
      </c>
      <c r="S29" s="40">
        <v>7620</v>
      </c>
      <c r="T29" s="40">
        <v>738</v>
      </c>
      <c r="U29" s="40">
        <v>23293</v>
      </c>
      <c r="V29" s="40">
        <v>145949933</v>
      </c>
      <c r="W29" s="39">
        <f t="shared" ref="W29:X29" si="39">SUM(W26:W28)</f>
        <v>182</v>
      </c>
      <c r="X29" s="39">
        <f t="shared" si="39"/>
        <v>4537</v>
      </c>
      <c r="Y29" s="40">
        <f t="shared" ref="Y29" si="40">SUM(Y26:Y28)</f>
        <v>23629329.699999996</v>
      </c>
      <c r="Z29" s="40">
        <f t="shared" ref="Z29" si="41">SUM(Z26:Z28)</f>
        <v>139782339.59999999</v>
      </c>
    </row>
    <row r="30" spans="1:26">
      <c r="A30" s="31" t="s">
        <v>33</v>
      </c>
      <c r="B30" s="32" t="s">
        <v>34</v>
      </c>
      <c r="C30" s="32" t="s">
        <v>60</v>
      </c>
      <c r="D30" s="32"/>
      <c r="E30" s="33">
        <v>0</v>
      </c>
      <c r="F30" s="33">
        <v>0</v>
      </c>
      <c r="G30" s="34">
        <v>0</v>
      </c>
      <c r="H30" s="6">
        <v>0</v>
      </c>
      <c r="I30" s="33">
        <v>0</v>
      </c>
      <c r="J30" s="34">
        <v>0</v>
      </c>
      <c r="K30" s="33"/>
      <c r="L30" s="33"/>
      <c r="M30" s="34"/>
      <c r="N30" s="8">
        <f t="shared" si="0"/>
        <v>0</v>
      </c>
      <c r="O30" s="8">
        <f t="shared" si="1"/>
        <v>0</v>
      </c>
      <c r="P30" s="8">
        <f t="shared" si="2"/>
        <v>0</v>
      </c>
      <c r="Q30" s="8">
        <f t="shared" si="3"/>
        <v>0</v>
      </c>
      <c r="R30" s="73">
        <v>0</v>
      </c>
      <c r="S30" s="73">
        <v>0</v>
      </c>
      <c r="T30" s="73"/>
      <c r="U30" s="73">
        <v>0</v>
      </c>
      <c r="V30" s="73">
        <v>0</v>
      </c>
      <c r="W30" s="33"/>
      <c r="X30" s="33"/>
      <c r="Y30" s="34"/>
      <c r="Z30" s="34">
        <f>G30+Y30</f>
        <v>0</v>
      </c>
    </row>
    <row r="31" spans="1:26">
      <c r="A31" s="31" t="s">
        <v>33</v>
      </c>
      <c r="B31" s="32" t="s">
        <v>34</v>
      </c>
      <c r="C31" s="32" t="s">
        <v>62</v>
      </c>
      <c r="D31" s="32" t="s">
        <v>63</v>
      </c>
      <c r="E31" s="35">
        <v>0</v>
      </c>
      <c r="F31" s="35">
        <v>0</v>
      </c>
      <c r="G31" s="36">
        <v>0</v>
      </c>
      <c r="H31" s="6">
        <v>0</v>
      </c>
      <c r="I31" s="33">
        <v>0</v>
      </c>
      <c r="J31" s="34">
        <v>0</v>
      </c>
      <c r="K31" s="33"/>
      <c r="L31" s="33"/>
      <c r="M31" s="34"/>
      <c r="N31" s="8">
        <f t="shared" si="0"/>
        <v>0</v>
      </c>
      <c r="O31" s="8">
        <f t="shared" si="1"/>
        <v>0</v>
      </c>
      <c r="P31" s="8">
        <f t="shared" si="2"/>
        <v>0</v>
      </c>
      <c r="Q31" s="8">
        <f t="shared" si="3"/>
        <v>0</v>
      </c>
      <c r="R31" s="73">
        <v>0</v>
      </c>
      <c r="S31" s="73">
        <v>0</v>
      </c>
      <c r="T31" s="73"/>
      <c r="U31" s="73">
        <v>0</v>
      </c>
      <c r="V31" s="73">
        <v>0</v>
      </c>
      <c r="W31" s="33">
        <f t="shared" ref="W31:Y32" si="42">T31-E31</f>
        <v>0</v>
      </c>
      <c r="X31" s="33">
        <f t="shared" si="42"/>
        <v>0</v>
      </c>
      <c r="Y31" s="34">
        <f t="shared" si="42"/>
        <v>0</v>
      </c>
      <c r="Z31" s="34">
        <f>G31+Y31</f>
        <v>0</v>
      </c>
    </row>
    <row r="32" spans="1:26">
      <c r="A32" s="31" t="s">
        <v>33</v>
      </c>
      <c r="B32" s="32" t="s">
        <v>34</v>
      </c>
      <c r="C32" s="32" t="s">
        <v>64</v>
      </c>
      <c r="D32" s="32" t="s">
        <v>63</v>
      </c>
      <c r="E32" s="35">
        <v>17</v>
      </c>
      <c r="F32" s="35">
        <v>760</v>
      </c>
      <c r="G32" s="36">
        <v>3872580</v>
      </c>
      <c r="H32" s="6">
        <v>24</v>
      </c>
      <c r="I32" s="33">
        <v>621</v>
      </c>
      <c r="J32" s="34">
        <v>3135417</v>
      </c>
      <c r="K32" s="35"/>
      <c r="L32" s="35"/>
      <c r="M32" s="35"/>
      <c r="N32" s="8">
        <f t="shared" si="0"/>
        <v>1.2256578947368422</v>
      </c>
      <c r="O32" s="8">
        <f t="shared" si="1"/>
        <v>1.214468261469098</v>
      </c>
      <c r="P32" s="8">
        <f t="shared" si="2"/>
        <v>0.81710526315789478</v>
      </c>
      <c r="Q32" s="8">
        <f t="shared" si="3"/>
        <v>0.80964550764606547</v>
      </c>
      <c r="R32" s="73">
        <v>621</v>
      </c>
      <c r="S32" s="73">
        <v>348</v>
      </c>
      <c r="T32" s="73">
        <v>37</v>
      </c>
      <c r="U32" s="73">
        <v>969</v>
      </c>
      <c r="V32" s="73">
        <v>4731345</v>
      </c>
      <c r="W32" s="33">
        <f t="shared" si="42"/>
        <v>20</v>
      </c>
      <c r="X32" s="33">
        <f t="shared" si="42"/>
        <v>209</v>
      </c>
      <c r="Y32" s="34">
        <f t="shared" si="42"/>
        <v>858765</v>
      </c>
      <c r="Z32" s="34">
        <f>G32+Y32</f>
        <v>4731345</v>
      </c>
    </row>
    <row r="33" spans="1:26">
      <c r="A33" s="37" t="s">
        <v>35</v>
      </c>
      <c r="B33" s="38"/>
      <c r="C33" s="38"/>
      <c r="D33" s="38"/>
      <c r="E33" s="39">
        <f t="shared" ref="E33:F33" si="43">SUM(E30:E32)</f>
        <v>17</v>
      </c>
      <c r="F33" s="39">
        <f t="shared" si="43"/>
        <v>760</v>
      </c>
      <c r="G33" s="40">
        <f t="shared" ref="G33" si="44">SUM(G30:G32)</f>
        <v>3872580</v>
      </c>
      <c r="H33" s="39">
        <f>SUM(H30:H32)</f>
        <v>24</v>
      </c>
      <c r="I33" s="39">
        <f t="shared" ref="I33:J33" si="45">SUM(I30:I32)</f>
        <v>621</v>
      </c>
      <c r="J33" s="40">
        <f t="shared" si="45"/>
        <v>3135417</v>
      </c>
      <c r="K33" s="39">
        <f>SUM(K30:K32)</f>
        <v>0</v>
      </c>
      <c r="L33" s="39">
        <f t="shared" ref="L33:M33" si="46">SUM(L30:L32)</f>
        <v>0</v>
      </c>
      <c r="M33" s="40">
        <f t="shared" si="46"/>
        <v>0</v>
      </c>
      <c r="N33" s="71">
        <f t="shared" si="0"/>
        <v>1.2256578947368422</v>
      </c>
      <c r="O33" s="71">
        <f t="shared" si="1"/>
        <v>1.214468261469098</v>
      </c>
      <c r="P33" s="71">
        <f t="shared" si="2"/>
        <v>0.81710526315789478</v>
      </c>
      <c r="Q33" s="71">
        <f t="shared" si="3"/>
        <v>0.80964550764606547</v>
      </c>
      <c r="R33" s="40">
        <v>621</v>
      </c>
      <c r="S33" s="40">
        <v>348</v>
      </c>
      <c r="T33" s="40">
        <v>37</v>
      </c>
      <c r="U33" s="40">
        <v>969</v>
      </c>
      <c r="V33" s="40">
        <v>4731345</v>
      </c>
      <c r="W33" s="39">
        <f t="shared" ref="W33:X33" si="47">SUM(W30:W32)</f>
        <v>20</v>
      </c>
      <c r="X33" s="39">
        <f t="shared" si="47"/>
        <v>209</v>
      </c>
      <c r="Y33" s="40">
        <f t="shared" ref="Y33" si="48">SUM(Y30:Y32)</f>
        <v>858765</v>
      </c>
      <c r="Z33" s="40">
        <f t="shared" ref="Z33" si="49">SUM(Z30:Z32)</f>
        <v>4731345</v>
      </c>
    </row>
    <row r="34" spans="1:26">
      <c r="A34" s="31" t="s">
        <v>66</v>
      </c>
      <c r="B34" s="32" t="s">
        <v>67</v>
      </c>
      <c r="C34" s="32" t="s">
        <v>60</v>
      </c>
      <c r="D34" s="32" t="s">
        <v>68</v>
      </c>
      <c r="E34" s="33">
        <v>300</v>
      </c>
      <c r="F34" s="33">
        <v>7980</v>
      </c>
      <c r="G34" s="34">
        <v>43246014</v>
      </c>
      <c r="H34" s="6">
        <v>225</v>
      </c>
      <c r="I34" s="33">
        <v>5182</v>
      </c>
      <c r="J34" s="34">
        <v>28082812.600000001</v>
      </c>
      <c r="K34" s="33"/>
      <c r="L34" s="33"/>
      <c r="M34" s="34"/>
      <c r="N34" s="8">
        <f t="shared" si="0"/>
        <v>0.97406015037593985</v>
      </c>
      <c r="O34" s="8">
        <f t="shared" si="1"/>
        <v>0.97406015037593985</v>
      </c>
      <c r="P34" s="8">
        <f t="shared" si="2"/>
        <v>0.64937343358395994</v>
      </c>
      <c r="Q34" s="8">
        <f t="shared" si="3"/>
        <v>0.64937343358395994</v>
      </c>
      <c r="R34" s="73">
        <v>5182</v>
      </c>
      <c r="S34" s="73">
        <v>3396</v>
      </c>
      <c r="T34" s="73">
        <v>372</v>
      </c>
      <c r="U34" s="73">
        <v>8578</v>
      </c>
      <c r="V34" s="73">
        <v>46486755.400000006</v>
      </c>
      <c r="W34" s="33">
        <f t="shared" ref="W34:Y36" si="50">T34-E34</f>
        <v>72</v>
      </c>
      <c r="X34" s="33">
        <f t="shared" si="50"/>
        <v>598</v>
      </c>
      <c r="Y34" s="34">
        <f t="shared" si="50"/>
        <v>3240741.400000006</v>
      </c>
      <c r="Z34" s="34">
        <f>G34+Y34</f>
        <v>46486755.400000006</v>
      </c>
    </row>
    <row r="35" spans="1:26">
      <c r="A35" s="31" t="s">
        <v>66</v>
      </c>
      <c r="B35" s="32" t="s">
        <v>67</v>
      </c>
      <c r="C35" s="32" t="s">
        <v>62</v>
      </c>
      <c r="D35" s="32" t="s">
        <v>63</v>
      </c>
      <c r="E35" s="35">
        <v>0</v>
      </c>
      <c r="F35" s="35">
        <v>0</v>
      </c>
      <c r="G35" s="36">
        <v>0</v>
      </c>
      <c r="H35" s="6">
        <v>0</v>
      </c>
      <c r="I35" s="33">
        <v>0</v>
      </c>
      <c r="J35" s="34">
        <v>0</v>
      </c>
      <c r="K35" s="33"/>
      <c r="L35" s="33"/>
      <c r="M35" s="34"/>
      <c r="N35" s="8">
        <f t="shared" si="0"/>
        <v>0</v>
      </c>
      <c r="O35" s="8">
        <f t="shared" si="1"/>
        <v>0</v>
      </c>
      <c r="P35" s="8">
        <f t="shared" si="2"/>
        <v>0</v>
      </c>
      <c r="Q35" s="8">
        <f t="shared" si="3"/>
        <v>0</v>
      </c>
      <c r="R35" s="73">
        <v>0</v>
      </c>
      <c r="S35" s="73">
        <v>0</v>
      </c>
      <c r="T35" s="73"/>
      <c r="U35" s="73">
        <v>0</v>
      </c>
      <c r="V35" s="73">
        <v>0</v>
      </c>
      <c r="W35" s="33">
        <f t="shared" si="50"/>
        <v>0</v>
      </c>
      <c r="X35" s="33">
        <f t="shared" si="50"/>
        <v>0</v>
      </c>
      <c r="Y35" s="34">
        <f t="shared" si="50"/>
        <v>0</v>
      </c>
      <c r="Z35" s="34">
        <f>G35+Y35</f>
        <v>0</v>
      </c>
    </row>
    <row r="36" spans="1:26">
      <c r="A36" s="31" t="s">
        <v>66</v>
      </c>
      <c r="B36" s="32" t="s">
        <v>67</v>
      </c>
      <c r="C36" s="32" t="s">
        <v>64</v>
      </c>
      <c r="D36" s="32" t="s">
        <v>63</v>
      </c>
      <c r="E36" s="35">
        <v>92</v>
      </c>
      <c r="F36" s="35">
        <v>4513</v>
      </c>
      <c r="G36" s="36">
        <v>22995991.5</v>
      </c>
      <c r="H36" s="6">
        <v>92</v>
      </c>
      <c r="I36" s="33">
        <v>2385</v>
      </c>
      <c r="J36" s="34">
        <v>12032016</v>
      </c>
      <c r="K36" s="33"/>
      <c r="L36" s="33"/>
      <c r="M36" s="34"/>
      <c r="N36" s="8">
        <f t="shared" si="0"/>
        <v>0.79270994903611791</v>
      </c>
      <c r="O36" s="8">
        <f t="shared" si="1"/>
        <v>0.78483347847819473</v>
      </c>
      <c r="P36" s="8">
        <f t="shared" si="2"/>
        <v>0.52847329935741194</v>
      </c>
      <c r="Q36" s="8">
        <f t="shared" si="3"/>
        <v>0.52322231898546323</v>
      </c>
      <c r="R36" s="73">
        <v>2385</v>
      </c>
      <c r="S36" s="73">
        <v>1336</v>
      </c>
      <c r="T36" s="73">
        <v>144</v>
      </c>
      <c r="U36" s="73">
        <v>3721</v>
      </c>
      <c r="V36" s="73">
        <v>18158912</v>
      </c>
      <c r="W36" s="33">
        <f t="shared" si="50"/>
        <v>52</v>
      </c>
      <c r="X36" s="33">
        <f t="shared" si="50"/>
        <v>-792</v>
      </c>
      <c r="Y36" s="34">
        <f t="shared" si="50"/>
        <v>-4837079.5</v>
      </c>
      <c r="Z36" s="34">
        <f>G36+Y36</f>
        <v>18158912</v>
      </c>
    </row>
    <row r="37" spans="1:26">
      <c r="A37" s="37" t="s">
        <v>69</v>
      </c>
      <c r="B37" s="38"/>
      <c r="C37" s="38"/>
      <c r="D37" s="38"/>
      <c r="E37" s="39">
        <f t="shared" ref="E37:F37" si="51">SUM(E34:E36)</f>
        <v>392</v>
      </c>
      <c r="F37" s="39">
        <f t="shared" si="51"/>
        <v>12493</v>
      </c>
      <c r="G37" s="40">
        <f t="shared" ref="G37" si="52">SUM(G34:G36)</f>
        <v>66242005.5</v>
      </c>
      <c r="H37" s="39">
        <f>SUM(H34:H36)</f>
        <v>317</v>
      </c>
      <c r="I37" s="39">
        <f t="shared" ref="I37:J37" si="53">SUM(I34:I36)</f>
        <v>7567</v>
      </c>
      <c r="J37" s="40">
        <f t="shared" si="53"/>
        <v>40114828.600000001</v>
      </c>
      <c r="K37" s="39">
        <f>SUM(K34:K36)</f>
        <v>0</v>
      </c>
      <c r="L37" s="39">
        <f t="shared" ref="L37:M37" si="54">SUM(L34:L36)</f>
        <v>0</v>
      </c>
      <c r="M37" s="40">
        <f t="shared" si="54"/>
        <v>0</v>
      </c>
      <c r="N37" s="71">
        <f t="shared" si="0"/>
        <v>0.90854878732089972</v>
      </c>
      <c r="O37" s="71">
        <f t="shared" si="1"/>
        <v>0.90836988472518398</v>
      </c>
      <c r="P37" s="71">
        <f t="shared" si="2"/>
        <v>0.60569919154726648</v>
      </c>
      <c r="Q37" s="71">
        <f t="shared" si="3"/>
        <v>0.60557992315012266</v>
      </c>
      <c r="R37" s="40">
        <v>7567</v>
      </c>
      <c r="S37" s="40">
        <v>4732</v>
      </c>
      <c r="T37" s="40">
        <v>516</v>
      </c>
      <c r="U37" s="40">
        <v>12299</v>
      </c>
      <c r="V37" s="40">
        <v>64645667.400000006</v>
      </c>
      <c r="W37" s="39">
        <f t="shared" ref="W37:X37" si="55">SUM(W34:W36)</f>
        <v>124</v>
      </c>
      <c r="X37" s="39">
        <f t="shared" si="55"/>
        <v>-194</v>
      </c>
      <c r="Y37" s="40">
        <f t="shared" ref="Y37" si="56">SUM(Y34:Y36)</f>
        <v>-1596338.099999994</v>
      </c>
      <c r="Z37" s="40">
        <f t="shared" ref="Z37" si="57">SUM(Z34:Z36)</f>
        <v>64645667.400000006</v>
      </c>
    </row>
    <row r="38" spans="1:26">
      <c r="A38" s="31" t="s">
        <v>52</v>
      </c>
      <c r="B38" s="32" t="s">
        <v>55</v>
      </c>
      <c r="C38" s="32" t="s">
        <v>60</v>
      </c>
      <c r="D38" s="32"/>
      <c r="E38" s="33">
        <v>0</v>
      </c>
      <c r="F38" s="33">
        <v>0</v>
      </c>
      <c r="G38" s="34">
        <v>0</v>
      </c>
      <c r="H38" s="6">
        <v>0</v>
      </c>
      <c r="I38" s="33">
        <v>0</v>
      </c>
      <c r="J38" s="34">
        <v>0</v>
      </c>
      <c r="K38" s="33"/>
      <c r="L38" s="33"/>
      <c r="M38" s="34"/>
      <c r="N38" s="8">
        <f t="shared" si="0"/>
        <v>0</v>
      </c>
      <c r="O38" s="8">
        <f t="shared" si="1"/>
        <v>0</v>
      </c>
      <c r="P38" s="8">
        <f t="shared" si="2"/>
        <v>0</v>
      </c>
      <c r="Q38" s="8">
        <f t="shared" si="3"/>
        <v>0</v>
      </c>
      <c r="R38" s="73">
        <v>0</v>
      </c>
      <c r="S38" s="73">
        <v>0</v>
      </c>
      <c r="T38" s="73"/>
      <c r="U38" s="73">
        <v>0</v>
      </c>
      <c r="V38" s="73">
        <v>0</v>
      </c>
      <c r="W38" s="33"/>
      <c r="X38" s="33"/>
      <c r="Y38" s="34"/>
      <c r="Z38" s="34">
        <f>G38+Y38</f>
        <v>0</v>
      </c>
    </row>
    <row r="39" spans="1:26">
      <c r="A39" s="31" t="s">
        <v>52</v>
      </c>
      <c r="B39" s="32" t="s">
        <v>55</v>
      </c>
      <c r="C39" s="32" t="s">
        <v>62</v>
      </c>
      <c r="D39" s="32" t="s">
        <v>63</v>
      </c>
      <c r="E39" s="35">
        <v>56</v>
      </c>
      <c r="F39" s="35">
        <v>1393</v>
      </c>
      <c r="G39" s="36">
        <v>10136164.5</v>
      </c>
      <c r="H39" s="6">
        <v>12</v>
      </c>
      <c r="I39" s="33">
        <v>496</v>
      </c>
      <c r="J39" s="34">
        <v>3609144</v>
      </c>
      <c r="K39" s="33"/>
      <c r="L39" s="33"/>
      <c r="M39" s="34"/>
      <c r="N39" s="8">
        <f t="shared" si="0"/>
        <v>0.53409906676238339</v>
      </c>
      <c r="O39" s="8">
        <f t="shared" si="1"/>
        <v>0.53409906676238339</v>
      </c>
      <c r="P39" s="8">
        <f t="shared" si="2"/>
        <v>0.35606604450825557</v>
      </c>
      <c r="Q39" s="8">
        <f t="shared" si="3"/>
        <v>0.35606604450825557</v>
      </c>
      <c r="R39" s="73">
        <v>496</v>
      </c>
      <c r="S39" s="73">
        <v>610</v>
      </c>
      <c r="T39" s="73">
        <v>27</v>
      </c>
      <c r="U39" s="73">
        <v>1106</v>
      </c>
      <c r="V39" s="73">
        <v>7604034</v>
      </c>
      <c r="W39" s="33">
        <f>T39-E39</f>
        <v>-29</v>
      </c>
      <c r="X39" s="33">
        <f>U39-F39</f>
        <v>-287</v>
      </c>
      <c r="Y39" s="34">
        <f>V39-G39</f>
        <v>-2532130.5</v>
      </c>
      <c r="Z39" s="34">
        <f>G39+Y39</f>
        <v>7604034</v>
      </c>
    </row>
    <row r="40" spans="1:26">
      <c r="A40" s="31" t="s">
        <v>52</v>
      </c>
      <c r="B40" s="32" t="s">
        <v>55</v>
      </c>
      <c r="C40" s="32" t="s">
        <v>64</v>
      </c>
      <c r="D40" s="32" t="s">
        <v>63</v>
      </c>
      <c r="E40" s="35">
        <v>0</v>
      </c>
      <c r="F40" s="35">
        <v>0</v>
      </c>
      <c r="G40" s="36">
        <v>0</v>
      </c>
      <c r="H40" s="6">
        <v>0</v>
      </c>
      <c r="I40" s="33">
        <v>0</v>
      </c>
      <c r="J40" s="34">
        <v>0</v>
      </c>
      <c r="K40" s="33"/>
      <c r="L40" s="33"/>
      <c r="M40" s="34"/>
      <c r="N40" s="8">
        <f t="shared" si="0"/>
        <v>0</v>
      </c>
      <c r="O40" s="8">
        <f t="shared" si="1"/>
        <v>0</v>
      </c>
      <c r="P40" s="8">
        <f t="shared" si="2"/>
        <v>0</v>
      </c>
      <c r="Q40" s="8">
        <f t="shared" si="3"/>
        <v>0</v>
      </c>
      <c r="R40" s="73">
        <v>0</v>
      </c>
      <c r="S40" s="73">
        <v>0</v>
      </c>
      <c r="T40" s="73"/>
      <c r="U40" s="73">
        <v>0</v>
      </c>
      <c r="V40" s="73">
        <v>0</v>
      </c>
      <c r="W40" s="35"/>
      <c r="X40" s="35"/>
      <c r="Y40" s="36"/>
      <c r="Z40" s="34">
        <f>G40+Y40</f>
        <v>0</v>
      </c>
    </row>
    <row r="41" spans="1:26">
      <c r="A41" s="37" t="s">
        <v>56</v>
      </c>
      <c r="B41" s="38"/>
      <c r="C41" s="38"/>
      <c r="D41" s="38"/>
      <c r="E41" s="39">
        <f t="shared" ref="E41:F41" si="58">SUM(E38:E40)</f>
        <v>56</v>
      </c>
      <c r="F41" s="39">
        <f t="shared" si="58"/>
        <v>1393</v>
      </c>
      <c r="G41" s="40">
        <f t="shared" ref="G41" si="59">SUM(G38:G40)</f>
        <v>10136164.5</v>
      </c>
      <c r="H41" s="39">
        <f>SUM(H38:H40)</f>
        <v>12</v>
      </c>
      <c r="I41" s="39">
        <f t="shared" ref="I41:J41" si="60">SUM(I38:I40)</f>
        <v>496</v>
      </c>
      <c r="J41" s="40">
        <f t="shared" si="60"/>
        <v>3609144</v>
      </c>
      <c r="K41" s="39">
        <f>SUM(K38:K40)</f>
        <v>0</v>
      </c>
      <c r="L41" s="39">
        <f t="shared" ref="L41:M41" si="61">SUM(L38:L40)</f>
        <v>0</v>
      </c>
      <c r="M41" s="40">
        <f t="shared" si="61"/>
        <v>0</v>
      </c>
      <c r="N41" s="71">
        <f t="shared" si="0"/>
        <v>0.53409906676238339</v>
      </c>
      <c r="O41" s="71">
        <f t="shared" si="1"/>
        <v>0.53409906676238339</v>
      </c>
      <c r="P41" s="71">
        <f t="shared" si="2"/>
        <v>0.35606604450825557</v>
      </c>
      <c r="Q41" s="71">
        <f t="shared" si="3"/>
        <v>0.35606604450825557</v>
      </c>
      <c r="R41" s="40">
        <v>496</v>
      </c>
      <c r="S41" s="40">
        <v>610</v>
      </c>
      <c r="T41" s="40">
        <v>27</v>
      </c>
      <c r="U41" s="40">
        <v>1106</v>
      </c>
      <c r="V41" s="40">
        <v>7604034</v>
      </c>
      <c r="W41" s="39">
        <f t="shared" ref="W41:X41" si="62">SUM(W38:W40)</f>
        <v>-29</v>
      </c>
      <c r="X41" s="39">
        <f t="shared" si="62"/>
        <v>-287</v>
      </c>
      <c r="Y41" s="40">
        <f t="shared" ref="Y41" si="63">SUM(Y38:Y40)</f>
        <v>-2532130.5</v>
      </c>
      <c r="Z41" s="40">
        <f t="shared" ref="Z41" si="64">SUM(Z38:Z40)</f>
        <v>7604034</v>
      </c>
    </row>
    <row r="42" spans="1:26">
      <c r="A42" s="45" t="s">
        <v>70</v>
      </c>
      <c r="B42" s="32" t="s">
        <v>71</v>
      </c>
      <c r="C42" s="32" t="s">
        <v>60</v>
      </c>
      <c r="D42" s="32" t="s">
        <v>72</v>
      </c>
      <c r="E42" s="33">
        <v>72</v>
      </c>
      <c r="F42" s="33">
        <v>1823</v>
      </c>
      <c r="G42" s="34">
        <v>12469320</v>
      </c>
      <c r="H42" s="6">
        <v>69</v>
      </c>
      <c r="I42" s="33">
        <v>1432</v>
      </c>
      <c r="J42" s="34">
        <v>9794880</v>
      </c>
      <c r="K42" s="33"/>
      <c r="L42" s="33"/>
      <c r="M42" s="34"/>
      <c r="N42" s="8">
        <f t="shared" ref="N42:N61" si="65">IF(F42&lt;&gt;0,I42/(F42/12*8),0)</f>
        <v>1.1782775644541965</v>
      </c>
      <c r="O42" s="8">
        <f t="shared" ref="O42:O61" si="66">IF(G42&lt;&gt;0,J42/(G42/12*8),0)</f>
        <v>1.1782775644541963</v>
      </c>
      <c r="P42" s="8">
        <f t="shared" ref="P42:P61" si="67">IF(F42&lt;&gt;0,I42/F42,0)</f>
        <v>0.78551837630279764</v>
      </c>
      <c r="Q42" s="8">
        <f t="shared" ref="Q42:Q61" si="68">IF(G42&lt;&gt;0,J42/G42,0)</f>
        <v>0.78551837630279764</v>
      </c>
      <c r="R42" s="73">
        <v>1432</v>
      </c>
      <c r="S42" s="73">
        <v>1068</v>
      </c>
      <c r="T42" s="73">
        <v>120</v>
      </c>
      <c r="U42" s="73">
        <v>2500</v>
      </c>
      <c r="V42" s="73">
        <v>17100000</v>
      </c>
      <c r="W42" s="33">
        <f t="shared" ref="W42:Y43" si="69">T42-E42</f>
        <v>48</v>
      </c>
      <c r="X42" s="33">
        <f t="shared" si="69"/>
        <v>677</v>
      </c>
      <c r="Y42" s="34">
        <f t="shared" si="69"/>
        <v>4630680</v>
      </c>
      <c r="Z42" s="34">
        <f>G42+Y42</f>
        <v>17100000</v>
      </c>
    </row>
    <row r="43" spans="1:26">
      <c r="A43" s="45" t="s">
        <v>70</v>
      </c>
      <c r="B43" s="32" t="s">
        <v>71</v>
      </c>
      <c r="C43" s="32" t="s">
        <v>62</v>
      </c>
      <c r="D43" s="32" t="s">
        <v>63</v>
      </c>
      <c r="E43" s="35">
        <v>1</v>
      </c>
      <c r="F43" s="35">
        <v>150</v>
      </c>
      <c r="G43" s="36">
        <v>1091475</v>
      </c>
      <c r="H43" s="6">
        <v>4</v>
      </c>
      <c r="I43" s="33">
        <v>126</v>
      </c>
      <c r="J43" s="34">
        <v>916839</v>
      </c>
      <c r="K43" s="33"/>
      <c r="L43" s="33"/>
      <c r="M43" s="34"/>
      <c r="N43" s="8">
        <f t="shared" si="65"/>
        <v>1.26</v>
      </c>
      <c r="O43" s="8">
        <f t="shared" si="66"/>
        <v>1.26</v>
      </c>
      <c r="P43" s="8">
        <f t="shared" si="67"/>
        <v>0.84</v>
      </c>
      <c r="Q43" s="8">
        <f t="shared" si="68"/>
        <v>0.84</v>
      </c>
      <c r="R43" s="73">
        <v>126</v>
      </c>
      <c r="S43" s="73">
        <v>120</v>
      </c>
      <c r="T43" s="73">
        <v>8</v>
      </c>
      <c r="U43" s="73">
        <v>246</v>
      </c>
      <c r="V43" s="73">
        <v>1702719</v>
      </c>
      <c r="W43" s="33">
        <f t="shared" si="69"/>
        <v>7</v>
      </c>
      <c r="X43" s="33">
        <f t="shared" si="69"/>
        <v>96</v>
      </c>
      <c r="Y43" s="34">
        <f t="shared" si="69"/>
        <v>611244</v>
      </c>
      <c r="Z43" s="34">
        <f>G43+Y43</f>
        <v>1702719</v>
      </c>
    </row>
    <row r="44" spans="1:26">
      <c r="A44" s="45" t="s">
        <v>70</v>
      </c>
      <c r="B44" s="32" t="s">
        <v>71</v>
      </c>
      <c r="C44" s="32" t="s">
        <v>64</v>
      </c>
      <c r="D44" s="32" t="s">
        <v>63</v>
      </c>
      <c r="E44" s="35">
        <v>0</v>
      </c>
      <c r="F44" s="35">
        <v>0</v>
      </c>
      <c r="G44" s="36">
        <v>0</v>
      </c>
      <c r="H44" s="6">
        <v>0</v>
      </c>
      <c r="I44" s="33">
        <v>0</v>
      </c>
      <c r="J44" s="34">
        <v>0</v>
      </c>
      <c r="K44" s="33"/>
      <c r="L44" s="33"/>
      <c r="M44" s="34"/>
      <c r="N44" s="8">
        <f t="shared" si="65"/>
        <v>0</v>
      </c>
      <c r="O44" s="8">
        <f t="shared" si="66"/>
        <v>0</v>
      </c>
      <c r="P44" s="8">
        <f t="shared" si="67"/>
        <v>0</v>
      </c>
      <c r="Q44" s="8">
        <f t="shared" si="68"/>
        <v>0</v>
      </c>
      <c r="R44" s="73">
        <v>0</v>
      </c>
      <c r="S44" s="73">
        <v>0</v>
      </c>
      <c r="T44" s="73"/>
      <c r="U44" s="73">
        <v>0</v>
      </c>
      <c r="V44" s="73">
        <v>0</v>
      </c>
      <c r="W44" s="35"/>
      <c r="X44" s="35"/>
      <c r="Y44" s="36"/>
      <c r="Z44" s="34">
        <f>G44+Y44</f>
        <v>0</v>
      </c>
    </row>
    <row r="45" spans="1:26">
      <c r="A45" s="46" t="s">
        <v>73</v>
      </c>
      <c r="B45" s="38"/>
      <c r="C45" s="38"/>
      <c r="D45" s="38"/>
      <c r="E45" s="39">
        <f t="shared" ref="E45:F45" si="70">SUM(E42:E44)</f>
        <v>73</v>
      </c>
      <c r="F45" s="39">
        <f t="shared" si="70"/>
        <v>1973</v>
      </c>
      <c r="G45" s="40">
        <f t="shared" ref="G45" si="71">SUM(G42:G44)</f>
        <v>13560795</v>
      </c>
      <c r="H45" s="39">
        <f>SUM(H42:H44)</f>
        <v>73</v>
      </c>
      <c r="I45" s="39">
        <f t="shared" ref="I45:J45" si="72">SUM(I42:I44)</f>
        <v>1558</v>
      </c>
      <c r="J45" s="40">
        <f t="shared" si="72"/>
        <v>10711719</v>
      </c>
      <c r="K45" s="39">
        <f>SUM(K42:K44)</f>
        <v>0</v>
      </c>
      <c r="L45" s="39">
        <f t="shared" ref="L45:M45" si="73">SUM(L42:L44)</f>
        <v>0</v>
      </c>
      <c r="M45" s="40">
        <f t="shared" si="73"/>
        <v>0</v>
      </c>
      <c r="N45" s="71">
        <f t="shared" si="65"/>
        <v>1.1844906234161177</v>
      </c>
      <c r="O45" s="71">
        <f t="shared" si="66"/>
        <v>1.1848552020733298</v>
      </c>
      <c r="P45" s="71">
        <f t="shared" si="67"/>
        <v>0.78966041561074507</v>
      </c>
      <c r="Q45" s="71">
        <f t="shared" si="68"/>
        <v>0.78990346804888656</v>
      </c>
      <c r="R45" s="40">
        <v>1558</v>
      </c>
      <c r="S45" s="40">
        <v>1188</v>
      </c>
      <c r="T45" s="40">
        <v>128</v>
      </c>
      <c r="U45" s="40">
        <v>2746</v>
      </c>
      <c r="V45" s="40">
        <v>18802719</v>
      </c>
      <c r="W45" s="39">
        <f t="shared" ref="W45:X45" si="74">SUM(W42:W44)</f>
        <v>55</v>
      </c>
      <c r="X45" s="39">
        <f t="shared" si="74"/>
        <v>773</v>
      </c>
      <c r="Y45" s="40">
        <f t="shared" ref="Y45" si="75">SUM(Y42:Y44)</f>
        <v>5241924</v>
      </c>
      <c r="Z45" s="40">
        <f t="shared" ref="Z45" si="76">SUM(Z42:Z44)</f>
        <v>18802719</v>
      </c>
    </row>
    <row r="46" spans="1:26">
      <c r="A46" s="31" t="s">
        <v>36</v>
      </c>
      <c r="B46" s="32" t="s">
        <v>37</v>
      </c>
      <c r="C46" s="32" t="s">
        <v>60</v>
      </c>
      <c r="D46" s="32" t="s">
        <v>61</v>
      </c>
      <c r="E46" s="33">
        <v>440</v>
      </c>
      <c r="F46" s="33">
        <v>4700</v>
      </c>
      <c r="G46" s="34">
        <v>21885080</v>
      </c>
      <c r="H46" s="6">
        <v>247</v>
      </c>
      <c r="I46" s="33">
        <v>1907</v>
      </c>
      <c r="J46" s="34">
        <v>8879754.7999999989</v>
      </c>
      <c r="K46" s="33"/>
      <c r="L46" s="33"/>
      <c r="M46" s="34"/>
      <c r="N46" s="8">
        <f t="shared" si="65"/>
        <v>0.60861702127659567</v>
      </c>
      <c r="O46" s="8">
        <f t="shared" si="66"/>
        <v>0.60861702127659567</v>
      </c>
      <c r="P46" s="8">
        <f t="shared" si="67"/>
        <v>0.40574468085106385</v>
      </c>
      <c r="Q46" s="8">
        <f t="shared" si="68"/>
        <v>0.4057446808510638</v>
      </c>
      <c r="R46" s="73">
        <v>1907</v>
      </c>
      <c r="S46" s="73">
        <v>640</v>
      </c>
      <c r="T46" s="73">
        <v>330</v>
      </c>
      <c r="U46" s="73">
        <v>2547</v>
      </c>
      <c r="V46" s="73">
        <v>11859850.799999999</v>
      </c>
      <c r="W46" s="33">
        <f t="shared" ref="W46:Y48" si="77">T46-E46</f>
        <v>-110</v>
      </c>
      <c r="X46" s="33">
        <f t="shared" si="77"/>
        <v>-2153</v>
      </c>
      <c r="Y46" s="34">
        <f t="shared" si="77"/>
        <v>-10025229.200000001</v>
      </c>
      <c r="Z46" s="34">
        <f>G46+Y46</f>
        <v>11859850.799999999</v>
      </c>
    </row>
    <row r="47" spans="1:26">
      <c r="A47" s="31" t="s">
        <v>36</v>
      </c>
      <c r="B47" s="32" t="s">
        <v>37</v>
      </c>
      <c r="C47" s="32" t="s">
        <v>62</v>
      </c>
      <c r="D47" s="32" t="s">
        <v>63</v>
      </c>
      <c r="E47" s="35">
        <v>0</v>
      </c>
      <c r="F47" s="35">
        <v>0</v>
      </c>
      <c r="G47" s="36">
        <v>0</v>
      </c>
      <c r="H47" s="6">
        <v>1</v>
      </c>
      <c r="I47" s="33">
        <v>21</v>
      </c>
      <c r="J47" s="34">
        <v>137529</v>
      </c>
      <c r="K47" s="33"/>
      <c r="L47" s="33"/>
      <c r="M47" s="34"/>
      <c r="N47" s="8">
        <f t="shared" si="65"/>
        <v>0</v>
      </c>
      <c r="O47" s="8">
        <f t="shared" si="66"/>
        <v>0</v>
      </c>
      <c r="P47" s="8">
        <f t="shared" si="67"/>
        <v>0</v>
      </c>
      <c r="Q47" s="8">
        <f t="shared" si="68"/>
        <v>0</v>
      </c>
      <c r="R47" s="73">
        <v>21</v>
      </c>
      <c r="S47" s="73">
        <v>122</v>
      </c>
      <c r="T47" s="73">
        <v>7</v>
      </c>
      <c r="U47" s="73">
        <v>143</v>
      </c>
      <c r="V47" s="73">
        <v>936507</v>
      </c>
      <c r="W47" s="33">
        <f t="shared" si="77"/>
        <v>7</v>
      </c>
      <c r="X47" s="33">
        <f t="shared" si="77"/>
        <v>143</v>
      </c>
      <c r="Y47" s="34">
        <f t="shared" si="77"/>
        <v>936507</v>
      </c>
      <c r="Z47" s="34">
        <f>G47+Y47</f>
        <v>936507</v>
      </c>
    </row>
    <row r="48" spans="1:26">
      <c r="A48" s="31" t="s">
        <v>36</v>
      </c>
      <c r="B48" s="32" t="s">
        <v>37</v>
      </c>
      <c r="C48" s="32" t="s">
        <v>64</v>
      </c>
      <c r="D48" s="32" t="s">
        <v>63</v>
      </c>
      <c r="E48" s="35">
        <v>50</v>
      </c>
      <c r="F48" s="35">
        <v>3033</v>
      </c>
      <c r="G48" s="36">
        <v>15454651.5</v>
      </c>
      <c r="H48" s="6">
        <v>93</v>
      </c>
      <c r="I48" s="33">
        <v>2117</v>
      </c>
      <c r="J48" s="34">
        <v>10786008.5</v>
      </c>
      <c r="K48" s="35"/>
      <c r="L48" s="35"/>
      <c r="M48" s="36"/>
      <c r="N48" s="8">
        <f t="shared" si="65"/>
        <v>1.0469831849653808</v>
      </c>
      <c r="O48" s="8">
        <f t="shared" si="66"/>
        <v>1.0468701122118478</v>
      </c>
      <c r="P48" s="8">
        <f t="shared" si="67"/>
        <v>0.69798878997692049</v>
      </c>
      <c r="Q48" s="8">
        <f t="shared" si="68"/>
        <v>0.69791340814123182</v>
      </c>
      <c r="R48" s="73">
        <v>2117</v>
      </c>
      <c r="S48" s="73">
        <v>1296</v>
      </c>
      <c r="T48" s="73">
        <v>150</v>
      </c>
      <c r="U48" s="73">
        <v>3413</v>
      </c>
      <c r="V48" s="73">
        <v>16729464.5</v>
      </c>
      <c r="W48" s="33">
        <f t="shared" si="77"/>
        <v>100</v>
      </c>
      <c r="X48" s="33">
        <f t="shared" si="77"/>
        <v>380</v>
      </c>
      <c r="Y48" s="34">
        <f t="shared" si="77"/>
        <v>1274813</v>
      </c>
      <c r="Z48" s="34">
        <f>G48+Y48</f>
        <v>16729464.5</v>
      </c>
    </row>
    <row r="49" spans="1:26">
      <c r="A49" s="37" t="s">
        <v>38</v>
      </c>
      <c r="B49" s="38"/>
      <c r="C49" s="38"/>
      <c r="D49" s="38"/>
      <c r="E49" s="39">
        <f t="shared" ref="E49:F49" si="78">SUM(E46:E48)</f>
        <v>490</v>
      </c>
      <c r="F49" s="39">
        <f t="shared" si="78"/>
        <v>7733</v>
      </c>
      <c r="G49" s="40">
        <f t="shared" ref="G49" si="79">SUM(G46:G48)</f>
        <v>37339731.5</v>
      </c>
      <c r="H49" s="39">
        <f>SUM(H46:H48)</f>
        <v>341</v>
      </c>
      <c r="I49" s="39">
        <f t="shared" ref="I49:J49" si="80">SUM(I46:I48)</f>
        <v>4045</v>
      </c>
      <c r="J49" s="40">
        <f t="shared" si="80"/>
        <v>19803292.299999997</v>
      </c>
      <c r="K49" s="39">
        <f>SUM(K46:K48)</f>
        <v>0</v>
      </c>
      <c r="L49" s="39">
        <f t="shared" ref="L49:M49" si="81">SUM(L46:L48)</f>
        <v>0</v>
      </c>
      <c r="M49" s="40">
        <f t="shared" si="81"/>
        <v>0</v>
      </c>
      <c r="N49" s="71">
        <f t="shared" si="65"/>
        <v>0.78462433725591629</v>
      </c>
      <c r="O49" s="71">
        <f t="shared" si="66"/>
        <v>0.79553165640733103</v>
      </c>
      <c r="P49" s="71">
        <f t="shared" si="67"/>
        <v>0.52308289150394416</v>
      </c>
      <c r="Q49" s="71">
        <f t="shared" si="68"/>
        <v>0.53035443760488732</v>
      </c>
      <c r="R49" s="40">
        <v>4045</v>
      </c>
      <c r="S49" s="40">
        <v>2058</v>
      </c>
      <c r="T49" s="40">
        <v>487</v>
      </c>
      <c r="U49" s="40">
        <v>6103</v>
      </c>
      <c r="V49" s="40">
        <v>29525822.299999997</v>
      </c>
      <c r="W49" s="39">
        <f t="shared" ref="W49:X49" si="82">SUM(W46:W48)</f>
        <v>-3</v>
      </c>
      <c r="X49" s="39">
        <f t="shared" si="82"/>
        <v>-1630</v>
      </c>
      <c r="Y49" s="40">
        <f t="shared" ref="Y49" si="83">SUM(Y46:Y48)</f>
        <v>-7813909.2000000011</v>
      </c>
      <c r="Z49" s="40">
        <f t="shared" ref="Z49" si="84">SUM(Z46:Z48)</f>
        <v>29525822.299999997</v>
      </c>
    </row>
    <row r="50" spans="1:26">
      <c r="A50" s="31" t="s">
        <v>39</v>
      </c>
      <c r="B50" s="32" t="s">
        <v>40</v>
      </c>
      <c r="C50" s="32" t="s">
        <v>60</v>
      </c>
      <c r="D50" s="32" t="s">
        <v>61</v>
      </c>
      <c r="E50" s="33">
        <v>103</v>
      </c>
      <c r="F50" s="33">
        <v>645</v>
      </c>
      <c r="G50" s="34">
        <v>3003378</v>
      </c>
      <c r="H50" s="6">
        <v>79</v>
      </c>
      <c r="I50" s="33">
        <v>510</v>
      </c>
      <c r="J50" s="34">
        <v>2374763.9999999995</v>
      </c>
      <c r="K50" s="33"/>
      <c r="L50" s="33"/>
      <c r="M50" s="34"/>
      <c r="N50" s="8">
        <f t="shared" si="65"/>
        <v>1.1860465116279071</v>
      </c>
      <c r="O50" s="8">
        <f t="shared" si="66"/>
        <v>1.1860465116279066</v>
      </c>
      <c r="P50" s="8">
        <f t="shared" si="67"/>
        <v>0.79069767441860461</v>
      </c>
      <c r="Q50" s="8">
        <f t="shared" si="68"/>
        <v>0.7906976744186045</v>
      </c>
      <c r="R50" s="73">
        <v>510</v>
      </c>
      <c r="S50" s="73">
        <v>268</v>
      </c>
      <c r="T50" s="73">
        <v>121</v>
      </c>
      <c r="U50" s="73">
        <v>778</v>
      </c>
      <c r="V50" s="73">
        <v>3622679.1999999993</v>
      </c>
      <c r="W50" s="33">
        <f t="shared" ref="W50:Y52" si="85">T50-E50</f>
        <v>18</v>
      </c>
      <c r="X50" s="33">
        <f t="shared" si="85"/>
        <v>133</v>
      </c>
      <c r="Y50" s="34">
        <f t="shared" si="85"/>
        <v>619301.19999999925</v>
      </c>
      <c r="Z50" s="34">
        <f>G50+Y50</f>
        <v>3622679.1999999993</v>
      </c>
    </row>
    <row r="51" spans="1:26">
      <c r="A51" s="31" t="s">
        <v>39</v>
      </c>
      <c r="B51" s="32" t="s">
        <v>40</v>
      </c>
      <c r="C51" s="32" t="s">
        <v>62</v>
      </c>
      <c r="D51" s="32" t="s">
        <v>63</v>
      </c>
      <c r="E51" s="35">
        <v>6</v>
      </c>
      <c r="F51" s="35">
        <v>216</v>
      </c>
      <c r="G51" s="36">
        <v>1571724</v>
      </c>
      <c r="H51" s="6">
        <v>6</v>
      </c>
      <c r="I51" s="33">
        <v>86</v>
      </c>
      <c r="J51" s="34">
        <v>617776.5</v>
      </c>
      <c r="K51" s="33"/>
      <c r="L51" s="33"/>
      <c r="M51" s="34"/>
      <c r="N51" s="8">
        <f t="shared" si="65"/>
        <v>0.59722222222222221</v>
      </c>
      <c r="O51" s="8">
        <f t="shared" si="66"/>
        <v>0.58958490803728902</v>
      </c>
      <c r="P51" s="8">
        <f t="shared" si="67"/>
        <v>0.39814814814814814</v>
      </c>
      <c r="Q51" s="8">
        <f t="shared" si="68"/>
        <v>0.39305660535819265</v>
      </c>
      <c r="R51" s="73">
        <v>86</v>
      </c>
      <c r="S51" s="73">
        <v>130</v>
      </c>
      <c r="T51" s="73">
        <v>15</v>
      </c>
      <c r="U51" s="73">
        <v>216</v>
      </c>
      <c r="V51" s="73">
        <v>1469146.5</v>
      </c>
      <c r="W51" s="33">
        <f t="shared" si="85"/>
        <v>9</v>
      </c>
      <c r="X51" s="33">
        <f t="shared" si="85"/>
        <v>0</v>
      </c>
      <c r="Y51" s="34">
        <f t="shared" si="85"/>
        <v>-102577.5</v>
      </c>
      <c r="Z51" s="34">
        <f>G51+Y51</f>
        <v>1469146.5</v>
      </c>
    </row>
    <row r="52" spans="1:26">
      <c r="A52" s="31" t="s">
        <v>39</v>
      </c>
      <c r="B52" s="32" t="s">
        <v>40</v>
      </c>
      <c r="C52" s="32" t="s">
        <v>64</v>
      </c>
      <c r="D52" s="32" t="s">
        <v>63</v>
      </c>
      <c r="E52" s="35">
        <v>34</v>
      </c>
      <c r="F52" s="35">
        <v>1579</v>
      </c>
      <c r="G52" s="36">
        <v>8045794.5</v>
      </c>
      <c r="H52" s="6">
        <v>54</v>
      </c>
      <c r="I52" s="33">
        <v>1415</v>
      </c>
      <c r="J52" s="34">
        <v>7126574.5</v>
      </c>
      <c r="K52" s="33"/>
      <c r="L52" s="33"/>
      <c r="M52" s="34"/>
      <c r="N52" s="8">
        <f t="shared" si="65"/>
        <v>1.3442051931602279</v>
      </c>
      <c r="O52" s="8">
        <f t="shared" si="66"/>
        <v>1.328627241225214</v>
      </c>
      <c r="P52" s="8">
        <f t="shared" si="67"/>
        <v>0.89613679544015201</v>
      </c>
      <c r="Q52" s="8">
        <f t="shared" si="68"/>
        <v>0.88575149415014265</v>
      </c>
      <c r="R52" s="73">
        <v>1415</v>
      </c>
      <c r="S52" s="73">
        <v>676</v>
      </c>
      <c r="T52" s="73">
        <v>80</v>
      </c>
      <c r="U52" s="73">
        <v>2091</v>
      </c>
      <c r="V52" s="73">
        <v>10226710.5</v>
      </c>
      <c r="W52" s="33">
        <f t="shared" si="85"/>
        <v>46</v>
      </c>
      <c r="X52" s="33">
        <f t="shared" si="85"/>
        <v>512</v>
      </c>
      <c r="Y52" s="34">
        <f t="shared" si="85"/>
        <v>2180916</v>
      </c>
      <c r="Z52" s="34">
        <f>G52+Y52</f>
        <v>10226710.5</v>
      </c>
    </row>
    <row r="53" spans="1:26">
      <c r="A53" s="37" t="s">
        <v>41</v>
      </c>
      <c r="B53" s="38"/>
      <c r="C53" s="38"/>
      <c r="D53" s="38"/>
      <c r="E53" s="39">
        <f t="shared" ref="E53:F53" si="86">SUM(E50:E52)</f>
        <v>143</v>
      </c>
      <c r="F53" s="39">
        <f t="shared" si="86"/>
        <v>2440</v>
      </c>
      <c r="G53" s="40">
        <f t="shared" ref="G53" si="87">SUM(G50:G52)</f>
        <v>12620896.5</v>
      </c>
      <c r="H53" s="39">
        <f>SUM(H50:H52)</f>
        <v>139</v>
      </c>
      <c r="I53" s="39">
        <f t="shared" ref="I53:J53" si="88">SUM(I50:I52)</f>
        <v>2011</v>
      </c>
      <c r="J53" s="40">
        <f t="shared" si="88"/>
        <v>10119115</v>
      </c>
      <c r="K53" s="39">
        <f>SUM(K50:K52)</f>
        <v>0</v>
      </c>
      <c r="L53" s="39">
        <f t="shared" ref="L53:M53" si="89">SUM(L50:L52)</f>
        <v>0</v>
      </c>
      <c r="M53" s="40">
        <f t="shared" si="89"/>
        <v>0</v>
      </c>
      <c r="N53" s="71">
        <f t="shared" si="65"/>
        <v>1.2362704918032785</v>
      </c>
      <c r="O53" s="71">
        <f t="shared" si="66"/>
        <v>1.2026619899782871</v>
      </c>
      <c r="P53" s="71">
        <f t="shared" si="67"/>
        <v>0.82418032786885242</v>
      </c>
      <c r="Q53" s="71">
        <f t="shared" si="68"/>
        <v>0.80177465998552477</v>
      </c>
      <c r="R53" s="40">
        <v>2011</v>
      </c>
      <c r="S53" s="40">
        <v>1074</v>
      </c>
      <c r="T53" s="40">
        <v>216</v>
      </c>
      <c r="U53" s="40">
        <v>3085</v>
      </c>
      <c r="V53" s="40">
        <v>15318536.199999999</v>
      </c>
      <c r="W53" s="39">
        <f t="shared" ref="W53:X53" si="90">SUM(W50:W52)</f>
        <v>73</v>
      </c>
      <c r="X53" s="39">
        <f t="shared" si="90"/>
        <v>645</v>
      </c>
      <c r="Y53" s="40">
        <f t="shared" ref="Y53" si="91">SUM(Y50:Y52)</f>
        <v>2697639.6999999993</v>
      </c>
      <c r="Z53" s="40">
        <f t="shared" ref="Z53" si="92">SUM(Z50:Z52)</f>
        <v>15318536.199999999</v>
      </c>
    </row>
    <row r="54" spans="1:26" ht="36">
      <c r="A54" s="31" t="s">
        <v>42</v>
      </c>
      <c r="B54" s="32" t="s">
        <v>84</v>
      </c>
      <c r="C54" s="32" t="s">
        <v>60</v>
      </c>
      <c r="D54" s="47" t="s">
        <v>74</v>
      </c>
      <c r="E54" s="33">
        <v>109</v>
      </c>
      <c r="F54" s="33">
        <v>1695</v>
      </c>
      <c r="G54" s="34">
        <v>9916089</v>
      </c>
      <c r="H54" s="6">
        <v>74</v>
      </c>
      <c r="I54" s="33">
        <v>1174</v>
      </c>
      <c r="J54" s="34">
        <v>6868134.7999999989</v>
      </c>
      <c r="K54" s="33"/>
      <c r="L54" s="33"/>
      <c r="M54" s="34"/>
      <c r="N54" s="8">
        <f t="shared" si="65"/>
        <v>1.0389380530973451</v>
      </c>
      <c r="O54" s="8">
        <f t="shared" si="66"/>
        <v>1.0389380530973449</v>
      </c>
      <c r="P54" s="8">
        <f t="shared" si="67"/>
        <v>0.69262536873156344</v>
      </c>
      <c r="Q54" s="8">
        <f t="shared" si="68"/>
        <v>0.69262536873156333</v>
      </c>
      <c r="R54" s="73">
        <v>1174</v>
      </c>
      <c r="S54" s="73">
        <v>568</v>
      </c>
      <c r="T54" s="73">
        <v>110</v>
      </c>
      <c r="U54" s="73">
        <v>1742</v>
      </c>
      <c r="V54" s="73">
        <v>10191048.399999999</v>
      </c>
      <c r="W54" s="33">
        <f t="shared" ref="W54:Y55" si="93">T54-E54</f>
        <v>1</v>
      </c>
      <c r="X54" s="33">
        <f t="shared" si="93"/>
        <v>47</v>
      </c>
      <c r="Y54" s="34">
        <f t="shared" si="93"/>
        <v>274959.39999999851</v>
      </c>
      <c r="Z54" s="34">
        <f>G54+Y54</f>
        <v>10191048.399999999</v>
      </c>
    </row>
    <row r="55" spans="1:26">
      <c r="A55" s="31" t="s">
        <v>42</v>
      </c>
      <c r="B55" s="32" t="s">
        <v>84</v>
      </c>
      <c r="C55" s="32" t="s">
        <v>62</v>
      </c>
      <c r="D55" s="32" t="s">
        <v>63</v>
      </c>
      <c r="E55" s="35">
        <v>0</v>
      </c>
      <c r="F55" s="35">
        <v>0</v>
      </c>
      <c r="G55" s="36">
        <v>0</v>
      </c>
      <c r="H55" s="6">
        <v>0</v>
      </c>
      <c r="I55" s="33">
        <v>0</v>
      </c>
      <c r="J55" s="34">
        <v>0</v>
      </c>
      <c r="K55" s="33"/>
      <c r="L55" s="33"/>
      <c r="M55" s="34"/>
      <c r="N55" s="8">
        <f t="shared" si="65"/>
        <v>0</v>
      </c>
      <c r="O55" s="8">
        <f t="shared" si="66"/>
        <v>0</v>
      </c>
      <c r="P55" s="8">
        <f t="shared" si="67"/>
        <v>0</v>
      </c>
      <c r="Q55" s="8">
        <f t="shared" si="68"/>
        <v>0</v>
      </c>
      <c r="R55" s="73">
        <v>0</v>
      </c>
      <c r="S55" s="73">
        <v>0</v>
      </c>
      <c r="T55" s="73"/>
      <c r="U55" s="73">
        <v>0</v>
      </c>
      <c r="V55" s="73">
        <v>0</v>
      </c>
      <c r="W55" s="33">
        <f t="shared" si="93"/>
        <v>0</v>
      </c>
      <c r="X55" s="33">
        <f t="shared" si="93"/>
        <v>0</v>
      </c>
      <c r="Y55" s="34">
        <f t="shared" si="93"/>
        <v>0</v>
      </c>
      <c r="Z55" s="34">
        <f>G55+Y55</f>
        <v>0</v>
      </c>
    </row>
    <row r="56" spans="1:26">
      <c r="A56" s="31" t="s">
        <v>42</v>
      </c>
      <c r="B56" s="32" t="s">
        <v>84</v>
      </c>
      <c r="C56" s="32" t="s">
        <v>64</v>
      </c>
      <c r="D56" s="32" t="s">
        <v>63</v>
      </c>
      <c r="E56" s="35">
        <v>0</v>
      </c>
      <c r="F56" s="35">
        <v>0</v>
      </c>
      <c r="G56" s="36">
        <v>0</v>
      </c>
      <c r="H56" s="6">
        <v>0</v>
      </c>
      <c r="I56" s="33">
        <v>0</v>
      </c>
      <c r="J56" s="34">
        <v>0</v>
      </c>
      <c r="K56" s="33"/>
      <c r="L56" s="33"/>
      <c r="M56" s="34"/>
      <c r="N56" s="8">
        <f t="shared" si="65"/>
        <v>0</v>
      </c>
      <c r="O56" s="8">
        <f t="shared" si="66"/>
        <v>0</v>
      </c>
      <c r="P56" s="8">
        <f t="shared" si="67"/>
        <v>0</v>
      </c>
      <c r="Q56" s="8">
        <f t="shared" si="68"/>
        <v>0</v>
      </c>
      <c r="R56" s="73">
        <v>0</v>
      </c>
      <c r="S56" s="73">
        <v>0</v>
      </c>
      <c r="T56" s="73"/>
      <c r="U56" s="73">
        <v>0</v>
      </c>
      <c r="V56" s="73">
        <v>0</v>
      </c>
      <c r="W56" s="35"/>
      <c r="X56" s="35"/>
      <c r="Y56" s="36"/>
      <c r="Z56" s="34">
        <f>G56+Y56</f>
        <v>0</v>
      </c>
    </row>
    <row r="57" spans="1:26">
      <c r="A57" s="37" t="s">
        <v>44</v>
      </c>
      <c r="B57" s="38"/>
      <c r="C57" s="38"/>
      <c r="D57" s="38"/>
      <c r="E57" s="39">
        <f t="shared" ref="E57:F57" si="94">SUM(E54:E56)</f>
        <v>109</v>
      </c>
      <c r="F57" s="39">
        <f t="shared" si="94"/>
        <v>1695</v>
      </c>
      <c r="G57" s="40">
        <f t="shared" ref="G57" si="95">SUM(G54:G56)</f>
        <v>9916089</v>
      </c>
      <c r="H57" s="39">
        <f>SUM(H54:H56)</f>
        <v>74</v>
      </c>
      <c r="I57" s="39">
        <f t="shared" ref="I57:J57" si="96">SUM(I54:I56)</f>
        <v>1174</v>
      </c>
      <c r="J57" s="40">
        <f t="shared" si="96"/>
        <v>6868134.7999999989</v>
      </c>
      <c r="K57" s="39">
        <f>SUM(K54:K56)</f>
        <v>0</v>
      </c>
      <c r="L57" s="39">
        <f t="shared" ref="L57:M57" si="97">SUM(L54:L56)</f>
        <v>0</v>
      </c>
      <c r="M57" s="40">
        <f t="shared" si="97"/>
        <v>0</v>
      </c>
      <c r="N57" s="71">
        <f t="shared" si="65"/>
        <v>1.0389380530973451</v>
      </c>
      <c r="O57" s="71">
        <f t="shared" si="66"/>
        <v>1.0389380530973449</v>
      </c>
      <c r="P57" s="71">
        <f t="shared" si="67"/>
        <v>0.69262536873156344</v>
      </c>
      <c r="Q57" s="71">
        <f t="shared" si="68"/>
        <v>0.69262536873156333</v>
      </c>
      <c r="R57" s="40">
        <v>1174</v>
      </c>
      <c r="S57" s="40">
        <v>568</v>
      </c>
      <c r="T57" s="40">
        <v>110</v>
      </c>
      <c r="U57" s="40">
        <v>1742</v>
      </c>
      <c r="V57" s="40">
        <v>10191048.399999999</v>
      </c>
      <c r="W57" s="39">
        <f t="shared" ref="W57:X57" si="98">SUM(W54:W56)</f>
        <v>1</v>
      </c>
      <c r="X57" s="39">
        <f t="shared" si="98"/>
        <v>47</v>
      </c>
      <c r="Y57" s="40">
        <f t="shared" ref="Y57" si="99">SUM(Y54:Y56)</f>
        <v>274959.39999999851</v>
      </c>
      <c r="Z57" s="40">
        <f t="shared" ref="Z57" si="100">SUM(Z54:Z56)</f>
        <v>10191048.399999999</v>
      </c>
    </row>
    <row r="58" spans="1:26">
      <c r="A58" s="48" t="s">
        <v>48</v>
      </c>
      <c r="B58" s="49"/>
      <c r="C58" s="49"/>
      <c r="D58" s="49"/>
      <c r="E58" s="50">
        <f>E13+E17+E21+E25+E29+E33+E37+E41+E45+E49+E53+E57</f>
        <v>2492</v>
      </c>
      <c r="F58" s="50">
        <f t="shared" ref="F58" si="101">F13+F17+F21+F25+F29+F33+F37+F41+F45+F49+F53+F57</f>
        <v>80424</v>
      </c>
      <c r="G58" s="51">
        <f t="shared" ref="G58" si="102">G13+G17+G21+G25+G29+G33+G37+G41+G45+G49+G53+G57</f>
        <v>454245554.5</v>
      </c>
      <c r="H58" s="50">
        <f>H13+H17+H21+H25+H29+H33+H37+H41+H45+H49+H53+H57</f>
        <v>2693</v>
      </c>
      <c r="I58" s="50">
        <f t="shared" ref="I58:J58" si="103">I13+I17+I21+I25+I29+I33+I37+I41+I45+I49+I53+I57</f>
        <v>59121</v>
      </c>
      <c r="J58" s="51">
        <f t="shared" si="103"/>
        <v>335196069.10000002</v>
      </c>
      <c r="K58" s="50">
        <f>K13+K17+K21+K25+K29+K33+K37+K41+K45+K49+K53+K57</f>
        <v>0</v>
      </c>
      <c r="L58" s="50">
        <f t="shared" ref="L58:M58" si="104">L13+L17+L21+L25+L29+L33+L37+L41+L45+L49+L53+L57</f>
        <v>0</v>
      </c>
      <c r="M58" s="51">
        <f t="shared" si="104"/>
        <v>0</v>
      </c>
      <c r="N58" s="72">
        <f t="shared" si="65"/>
        <v>1.1026745747538049</v>
      </c>
      <c r="O58" s="72">
        <f t="shared" si="66"/>
        <v>1.106877323661293</v>
      </c>
      <c r="P58" s="72">
        <f t="shared" si="67"/>
        <v>0.73511638316920325</v>
      </c>
      <c r="Q58" s="72">
        <f t="shared" si="68"/>
        <v>0.73791821577419536</v>
      </c>
      <c r="R58" s="51">
        <f t="shared" ref="R58:S58" si="105">R13+R17+R21+R25+R29+R33+R37+R41+R45+R49+R53+R57</f>
        <v>59121</v>
      </c>
      <c r="S58" s="51">
        <f t="shared" si="105"/>
        <v>32138</v>
      </c>
      <c r="T58" s="51">
        <f t="shared" ref="T58" si="106">T13+T17+T21+T25+T29+T33+T37+T41+T45+T49+T53+T57</f>
        <v>4091</v>
      </c>
      <c r="U58" s="51">
        <f t="shared" ref="U58" si="107">U13+U17+U21+U25+U29+U33+U37+U41+U45+U49+U53+U57</f>
        <v>91259</v>
      </c>
      <c r="V58" s="51">
        <f t="shared" ref="V58" si="108">V13+V17+V21+V25+V29+V33+V37+V41+V45+V49+V53+V57</f>
        <v>502665569.5</v>
      </c>
      <c r="W58" s="50">
        <f>W13+W17+W21+W25+W29+W33+W37+W41+W45+W49+W53+W57</f>
        <v>1469</v>
      </c>
      <c r="X58" s="50">
        <f t="shared" ref="X58" si="109">X13+X17+X21+X25+X29+X33+X37+X41+X45+X49+X53+X57</f>
        <v>7334</v>
      </c>
      <c r="Y58" s="51">
        <f t="shared" ref="Y58" si="110">Y13+Y17+Y21+Y25+Y29+Y33+Y37+Y41+Y45+Y49+Y53+Y57</f>
        <v>31065499.599999998</v>
      </c>
      <c r="Z58" s="51">
        <f t="shared" ref="Z58" si="111">Z13+Z17+Z21+Z25+Z29+Z33+Z37+Z41+Z45+Z49+Z53+Z57</f>
        <v>485311054.10000002</v>
      </c>
    </row>
    <row r="59" spans="1:26">
      <c r="A59" s="48"/>
      <c r="B59" s="49" t="s">
        <v>75</v>
      </c>
      <c r="C59" s="49" t="s">
        <v>60</v>
      </c>
      <c r="D59" s="49"/>
      <c r="E59" s="50">
        <f>E10+E14+E18+E22+E26+E30+E34+E38+E42+E46+E50+E54</f>
        <v>1205</v>
      </c>
      <c r="F59" s="50">
        <f t="shared" ref="F59" si="112">F10+F14+F18+F22+F26+F30+F34+F38+F42+F46+F50+F54</f>
        <v>17917</v>
      </c>
      <c r="G59" s="51">
        <f t="shared" ref="G59:G61" si="113">G10+G14+G18+G22+G26+G30+G34+G38+G42+G46+G50+G54</f>
        <v>95520854.599999994</v>
      </c>
      <c r="H59" s="50">
        <f>H10+H14+H18+H22+H26+H30+H34+H38+H42+H46+H50+H54</f>
        <v>848</v>
      </c>
      <c r="I59" s="50">
        <f t="shared" ref="I59:J59" si="114">I10+I14+I18+I22+I26+I30+I34+I38+I42+I46+I50+I54</f>
        <v>10821</v>
      </c>
      <c r="J59" s="51">
        <f t="shared" si="114"/>
        <v>58868688.599999994</v>
      </c>
      <c r="K59" s="50">
        <f>K10+K14+K18+K22+K26+K30+K34+K38+K42+K46+K50+K54</f>
        <v>0</v>
      </c>
      <c r="L59" s="50">
        <f t="shared" ref="L59:M59" si="115">L10+L14+L18+L22+L26+L30+L34+L38+L42+L46+L50+L54</f>
        <v>0</v>
      </c>
      <c r="M59" s="51">
        <f t="shared" si="115"/>
        <v>0</v>
      </c>
      <c r="N59" s="72">
        <f t="shared" si="65"/>
        <v>0.90592733158452876</v>
      </c>
      <c r="O59" s="72">
        <f t="shared" si="66"/>
        <v>0.92443721603805673</v>
      </c>
      <c r="P59" s="72">
        <f t="shared" si="67"/>
        <v>0.60395155438968573</v>
      </c>
      <c r="Q59" s="72">
        <f t="shared" si="68"/>
        <v>0.61629147735870438</v>
      </c>
      <c r="R59" s="51">
        <f t="shared" ref="R59:S59" si="116">R10+R14+R18+R22+R26+R30+R34+R38+R42+R46+R50+R54</f>
        <v>10821</v>
      </c>
      <c r="S59" s="51">
        <f t="shared" si="116"/>
        <v>6172</v>
      </c>
      <c r="T59" s="51">
        <f t="shared" ref="T59" si="117">T10+T14+T18+T22+T26+T30+T34+T38+T42+T46+T50+T54</f>
        <v>1265</v>
      </c>
      <c r="U59" s="51">
        <f t="shared" ref="U59" si="118">U10+U14+U18+U22+U26+U30+U34+U38+U42+U46+U50+U54</f>
        <v>16993</v>
      </c>
      <c r="V59" s="51">
        <f t="shared" ref="V59:X61" si="119">V10+V14+V18+V22+V26+V30+V34+V38+V42+V46+V50+V54</f>
        <v>93208961</v>
      </c>
      <c r="W59" s="50">
        <f>W10+W14+W18+W22+W26+W30+W34+W38+W42+W46+W50+W54</f>
        <v>60</v>
      </c>
      <c r="X59" s="50">
        <f t="shared" ref="X59" si="120">X10+X14+X18+X22+X26+X30+X34+X38+X42+X46+X50+X54</f>
        <v>-924</v>
      </c>
      <c r="Y59" s="51">
        <f t="shared" ref="Y59:Y61" si="121">Y10+Y14+Y18+Y22+Y26+Y30+Y34+Y38+Y42+Y46+Y50+Y54</f>
        <v>-2311893.5999999978</v>
      </c>
      <c r="Z59" s="51">
        <f t="shared" ref="Z59" si="122">Z10+Z14+Z18+Z22+Z26+Z30+Z34+Z38+Z42+Z46+Z50+Z54</f>
        <v>93208961</v>
      </c>
    </row>
    <row r="60" spans="1:26">
      <c r="A60" s="48"/>
      <c r="B60" s="49" t="s">
        <v>76</v>
      </c>
      <c r="C60" s="49" t="s">
        <v>62</v>
      </c>
      <c r="D60" s="49"/>
      <c r="E60" s="50">
        <f t="shared" ref="E60:F61" si="123">E11+E15+E19+E23+E27+E31+E35+E39+E43+E47+E51+E55</f>
        <v>368</v>
      </c>
      <c r="F60" s="50">
        <f t="shared" si="123"/>
        <v>14765</v>
      </c>
      <c r="G60" s="51">
        <f t="shared" si="113"/>
        <v>115455338.90000001</v>
      </c>
      <c r="H60" s="50">
        <f t="shared" ref="H60:J61" si="124">H11+H15+H19+H23+H27+H31+H35+H39+H43+H47+H51+H55</f>
        <v>536</v>
      </c>
      <c r="I60" s="50">
        <f t="shared" si="124"/>
        <v>11640</v>
      </c>
      <c r="J60" s="51">
        <f t="shared" si="124"/>
        <v>90832770</v>
      </c>
      <c r="K60" s="50">
        <f t="shared" ref="K60:M61" si="125">K11+K15+K19+K23+K27+K31+K35+K39+K43+K47+K51+K55</f>
        <v>0</v>
      </c>
      <c r="L60" s="50">
        <f t="shared" si="125"/>
        <v>0</v>
      </c>
      <c r="M60" s="51">
        <f t="shared" si="125"/>
        <v>0</v>
      </c>
      <c r="N60" s="72">
        <f t="shared" si="65"/>
        <v>1.1825262444971214</v>
      </c>
      <c r="O60" s="72">
        <f t="shared" si="66"/>
        <v>1.1801026812455184</v>
      </c>
      <c r="P60" s="72">
        <f t="shared" si="67"/>
        <v>0.78835082966474768</v>
      </c>
      <c r="Q60" s="72">
        <f t="shared" si="68"/>
        <v>0.78673512083034558</v>
      </c>
      <c r="R60" s="51">
        <f t="shared" ref="R60:S60" si="126">R11+R15+R19+R23+R27+R31+R35+R39+R43+R47+R51+R55</f>
        <v>11640</v>
      </c>
      <c r="S60" s="51">
        <f t="shared" si="126"/>
        <v>6470</v>
      </c>
      <c r="T60" s="51">
        <f t="shared" ref="T60" si="127">T11+T15+T19+T23+T27+T31+T35+T39+T43+T47+T51+T55</f>
        <v>812</v>
      </c>
      <c r="U60" s="51">
        <f t="shared" ref="U60" si="128">U11+U15+U19+U23+U27+U31+U35+U39+U43+U47+U51+U55</f>
        <v>18110</v>
      </c>
      <c r="V60" s="51">
        <f t="shared" si="119"/>
        <v>134553342</v>
      </c>
      <c r="W60" s="50">
        <f t="shared" si="119"/>
        <v>415</v>
      </c>
      <c r="X60" s="50">
        <f t="shared" si="119"/>
        <v>2683</v>
      </c>
      <c r="Y60" s="51">
        <f t="shared" si="121"/>
        <v>14762565.099999994</v>
      </c>
      <c r="Z60" s="51">
        <f t="shared" ref="Z60" si="129">Z11+Z15+Z19+Z23+Z27+Z31+Z35+Z39+Z43+Z47+Z51+Z55</f>
        <v>130217904</v>
      </c>
    </row>
    <row r="61" spans="1:26">
      <c r="A61" s="48"/>
      <c r="B61" s="49" t="s">
        <v>77</v>
      </c>
      <c r="C61" s="49" t="s">
        <v>64</v>
      </c>
      <c r="D61" s="49"/>
      <c r="E61" s="50">
        <f t="shared" si="123"/>
        <v>919</v>
      </c>
      <c r="F61" s="50">
        <f t="shared" si="123"/>
        <v>47742</v>
      </c>
      <c r="G61" s="51">
        <f t="shared" si="113"/>
        <v>243269361</v>
      </c>
      <c r="H61" s="50">
        <f t="shared" si="124"/>
        <v>1309</v>
      </c>
      <c r="I61" s="50">
        <f t="shared" si="124"/>
        <v>36660</v>
      </c>
      <c r="J61" s="51">
        <f t="shared" si="124"/>
        <v>185494610.5</v>
      </c>
      <c r="K61" s="50">
        <f t="shared" si="125"/>
        <v>0</v>
      </c>
      <c r="L61" s="50">
        <f t="shared" si="125"/>
        <v>0</v>
      </c>
      <c r="M61" s="51">
        <f t="shared" si="125"/>
        <v>0</v>
      </c>
      <c r="N61" s="72">
        <f t="shared" si="65"/>
        <v>1.1518160110594444</v>
      </c>
      <c r="O61" s="72">
        <f t="shared" si="66"/>
        <v>1.1437606224073569</v>
      </c>
      <c r="P61" s="72">
        <f t="shared" si="67"/>
        <v>0.76787734070629632</v>
      </c>
      <c r="Q61" s="72">
        <f t="shared" si="68"/>
        <v>0.76250708160490466</v>
      </c>
      <c r="R61" s="51">
        <f t="shared" ref="R61:S61" si="130">R12+R16+R20+R24+R28+R32+R36+R40+R44+R48+R52+R56</f>
        <v>36660</v>
      </c>
      <c r="S61" s="51">
        <f t="shared" si="130"/>
        <v>19496</v>
      </c>
      <c r="T61" s="51">
        <f t="shared" ref="T61" si="131">T12+T16+T20+T24+T28+T32+T36+T40+T44+T48+T52+T56</f>
        <v>2014</v>
      </c>
      <c r="U61" s="51">
        <f t="shared" ref="U61" si="132">U12+U16+U20+U24+U28+U32+U36+U40+U44+U48+U52+U56</f>
        <v>56156</v>
      </c>
      <c r="V61" s="51">
        <f t="shared" si="119"/>
        <v>274903266.5</v>
      </c>
      <c r="W61" s="50">
        <f t="shared" si="119"/>
        <v>994</v>
      </c>
      <c r="X61" s="50">
        <f t="shared" si="119"/>
        <v>5575</v>
      </c>
      <c r="Y61" s="51">
        <f t="shared" si="121"/>
        <v>18614828.100000001</v>
      </c>
      <c r="Z61" s="51">
        <f t="shared" ref="Z61" si="133">Z12+Z16+Z20+Z24+Z28+Z32+Z36+Z40+Z44+Z48+Z52+Z56</f>
        <v>261884189.09999999</v>
      </c>
    </row>
    <row r="62" spans="1:26">
      <c r="K62" s="52"/>
      <c r="L62" s="52"/>
      <c r="M62" s="52"/>
      <c r="N62" s="72">
        <f>12/12</f>
        <v>1</v>
      </c>
      <c r="O62" s="72">
        <f>12/12</f>
        <v>1</v>
      </c>
      <c r="P62" s="72">
        <f>7/12</f>
        <v>0.58333333333333337</v>
      </c>
      <c r="Q62" s="72">
        <f>7/12</f>
        <v>0.58333333333333337</v>
      </c>
      <c r="R62" s="60"/>
      <c r="S62" s="60"/>
      <c r="T62" s="60"/>
      <c r="U62" s="60"/>
      <c r="V62" s="57"/>
    </row>
  </sheetData>
  <autoFilter ref="A9:V62"/>
  <mergeCells count="23">
    <mergeCell ref="A4:Q4"/>
    <mergeCell ref="A7:A9"/>
    <mergeCell ref="B7:B9"/>
    <mergeCell ref="C7:C9"/>
    <mergeCell ref="D7:D9"/>
    <mergeCell ref="E7:G7"/>
    <mergeCell ref="N7:O8"/>
    <mergeCell ref="P7:Q8"/>
    <mergeCell ref="E8:F8"/>
    <mergeCell ref="G8:G9"/>
    <mergeCell ref="A5:W5"/>
    <mergeCell ref="Z7:Z9"/>
    <mergeCell ref="W7:Y7"/>
    <mergeCell ref="W8:X8"/>
    <mergeCell ref="Y8:Y9"/>
    <mergeCell ref="H7:J7"/>
    <mergeCell ref="H8:I8"/>
    <mergeCell ref="J8:J9"/>
    <mergeCell ref="R7:U8"/>
    <mergeCell ref="V7:V9"/>
    <mergeCell ref="K7:M7"/>
    <mergeCell ref="K8:L8"/>
    <mergeCell ref="M8:M9"/>
  </mergeCells>
  <pageMargins left="0.3" right="0.17" top="0.33" bottom="0.3" header="0.17" footer="0.17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49"/>
  <sheetViews>
    <sheetView zoomScale="70" zoomScaleNormal="70" workbookViewId="0">
      <pane xSplit="4" ySplit="6" topLeftCell="E7" activePane="bottomRight" state="frozen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ColWidth="8.90625" defaultRowHeight="18"/>
  <cols>
    <col min="1" max="1" width="6.6328125" style="1" customWidth="1"/>
    <col min="2" max="2" width="28" style="2" customWidth="1"/>
    <col min="3" max="3" width="24.90625" style="2" customWidth="1"/>
    <col min="4" max="4" width="30.08984375" style="2" customWidth="1"/>
    <col min="5" max="6" width="14.1796875" style="21" customWidth="1"/>
    <col min="7" max="7" width="15.6328125" style="22" customWidth="1"/>
    <col min="8" max="9" width="14.1796875" style="21" customWidth="1"/>
    <col min="10" max="10" width="16.1796875" style="22" customWidth="1"/>
    <col min="11" max="12" width="14.1796875" style="22" hidden="1" customWidth="1"/>
    <col min="13" max="13" width="13.90625" style="22" hidden="1" customWidth="1"/>
    <col min="14" max="17" width="15.08984375" style="2" hidden="1" customWidth="1"/>
    <col min="18" max="19" width="15.08984375" style="2" customWidth="1"/>
    <col min="20" max="20" width="16.08984375" style="2" customWidth="1"/>
    <col min="21" max="22" width="15.08984375" style="2" customWidth="1"/>
    <col min="23" max="23" width="16.08984375" style="2" customWidth="1"/>
    <col min="24" max="16384" width="8.90625" style="2"/>
  </cols>
  <sheetData>
    <row r="1" spans="1:23">
      <c r="W1" s="29" t="s">
        <v>98</v>
      </c>
    </row>
    <row r="2" spans="1:23">
      <c r="B2" s="103" t="s">
        <v>0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58"/>
      <c r="S2" s="58"/>
      <c r="U2" s="70"/>
      <c r="V2" s="70"/>
      <c r="W2" s="30" t="s">
        <v>96</v>
      </c>
    </row>
    <row r="3" spans="1:23">
      <c r="W3" s="100" t="s">
        <v>97</v>
      </c>
    </row>
    <row r="4" spans="1:23" s="3" customFormat="1" ht="48" customHeight="1">
      <c r="A4" s="76" t="s">
        <v>1</v>
      </c>
      <c r="B4" s="76" t="s">
        <v>2</v>
      </c>
      <c r="C4" s="76" t="s">
        <v>3</v>
      </c>
      <c r="D4" s="97"/>
      <c r="E4" s="76" t="s">
        <v>83</v>
      </c>
      <c r="F4" s="76"/>
      <c r="G4" s="76"/>
      <c r="H4" s="76" t="str">
        <f>[1]КС_формула!H7</f>
        <v>Фактически выполнено по итогам работы                                           за 8 месяцев 2025 года</v>
      </c>
      <c r="I4" s="76"/>
      <c r="J4" s="76"/>
      <c r="K4" s="85" t="s">
        <v>82</v>
      </c>
      <c r="L4" s="86"/>
      <c r="M4" s="87"/>
      <c r="N4" s="93" t="str">
        <f>[1]КС_формула!N7</f>
        <v>Выполнение показателей за 8 месяцев</v>
      </c>
      <c r="O4" s="93"/>
      <c r="P4" s="79" t="s">
        <v>4</v>
      </c>
      <c r="Q4" s="94"/>
      <c r="R4" s="76" t="s">
        <v>85</v>
      </c>
      <c r="S4" s="76"/>
      <c r="T4" s="76"/>
      <c r="U4" s="76" t="s">
        <v>93</v>
      </c>
      <c r="V4" s="76"/>
      <c r="W4" s="76"/>
    </row>
    <row r="5" spans="1:23" s="3" customFormat="1" ht="49.5" customHeight="1">
      <c r="A5" s="76"/>
      <c r="B5" s="76"/>
      <c r="C5" s="76"/>
      <c r="D5" s="98"/>
      <c r="E5" s="77" t="s">
        <v>5</v>
      </c>
      <c r="F5" s="77"/>
      <c r="G5" s="78" t="s">
        <v>6</v>
      </c>
      <c r="H5" s="77" t="s">
        <v>5</v>
      </c>
      <c r="I5" s="77"/>
      <c r="J5" s="78" t="s">
        <v>6</v>
      </c>
      <c r="K5" s="77" t="s">
        <v>5</v>
      </c>
      <c r="L5" s="77"/>
      <c r="M5" s="78" t="s">
        <v>6</v>
      </c>
      <c r="N5" s="93"/>
      <c r="O5" s="93"/>
      <c r="P5" s="95"/>
      <c r="Q5" s="96"/>
      <c r="R5" s="77" t="s">
        <v>5</v>
      </c>
      <c r="S5" s="77"/>
      <c r="T5" s="78" t="s">
        <v>6</v>
      </c>
      <c r="U5" s="77" t="s">
        <v>5</v>
      </c>
      <c r="V5" s="77"/>
      <c r="W5" s="78" t="s">
        <v>6</v>
      </c>
    </row>
    <row r="6" spans="1:23" s="3" customFormat="1" ht="65.25" customHeight="1">
      <c r="A6" s="76"/>
      <c r="B6" s="76"/>
      <c r="C6" s="76"/>
      <c r="D6" s="99"/>
      <c r="E6" s="67" t="s">
        <v>7</v>
      </c>
      <c r="F6" s="67" t="s">
        <v>8</v>
      </c>
      <c r="G6" s="78"/>
      <c r="H6" s="67" t="s">
        <v>7</v>
      </c>
      <c r="I6" s="67" t="s">
        <v>8</v>
      </c>
      <c r="J6" s="78"/>
      <c r="K6" s="67" t="s">
        <v>7</v>
      </c>
      <c r="L6" s="67" t="s">
        <v>8</v>
      </c>
      <c r="M6" s="78"/>
      <c r="N6" s="69" t="s">
        <v>9</v>
      </c>
      <c r="O6" s="69" t="s">
        <v>10</v>
      </c>
      <c r="P6" s="69" t="s">
        <v>9</v>
      </c>
      <c r="Q6" s="69" t="s">
        <v>10</v>
      </c>
      <c r="R6" s="67" t="s">
        <v>7</v>
      </c>
      <c r="S6" s="67" t="s">
        <v>8</v>
      </c>
      <c r="T6" s="78"/>
      <c r="U6" s="67" t="s">
        <v>7</v>
      </c>
      <c r="V6" s="67" t="s">
        <v>8</v>
      </c>
      <c r="W6" s="78"/>
    </row>
    <row r="7" spans="1:23">
      <c r="A7" s="4" t="s">
        <v>11</v>
      </c>
      <c r="B7" s="5" t="s">
        <v>12</v>
      </c>
      <c r="C7" s="5" t="s">
        <v>53</v>
      </c>
      <c r="D7" s="5" t="s">
        <v>50</v>
      </c>
      <c r="E7" s="6"/>
      <c r="F7" s="6">
        <v>0</v>
      </c>
      <c r="G7" s="7">
        <v>0</v>
      </c>
      <c r="H7" s="6"/>
      <c r="I7" s="6">
        <v>0</v>
      </c>
      <c r="J7" s="7">
        <v>0</v>
      </c>
      <c r="K7" s="7"/>
      <c r="L7" s="7"/>
      <c r="M7" s="7"/>
      <c r="N7" s="8">
        <f t="shared" ref="N7:N70" si="0">IF(F7&lt;&gt;0,I7/(F7/12*8),0)</f>
        <v>0</v>
      </c>
      <c r="O7" s="8">
        <f t="shared" ref="O7:O70" si="1">IF(G7&lt;&gt;0,J7/(G7/12*8),0)</f>
        <v>0</v>
      </c>
      <c r="P7" s="8">
        <f t="shared" ref="P7:P70" si="2">IF(F7&lt;&gt;0,I7/F7,0)</f>
        <v>0</v>
      </c>
      <c r="Q7" s="8">
        <f t="shared" ref="Q7:Q70" si="3">IF(G7&lt;&gt;0,J7/G7,0)</f>
        <v>0</v>
      </c>
      <c r="R7" s="7">
        <v>0</v>
      </c>
      <c r="S7" s="7">
        <v>0</v>
      </c>
      <c r="T7" s="7"/>
      <c r="U7" s="7">
        <f t="shared" ref="U7:U25" si="4">R7-E7</f>
        <v>0</v>
      </c>
      <c r="V7" s="7">
        <f t="shared" ref="V7:V25" si="5">S7-F7</f>
        <v>0</v>
      </c>
      <c r="W7" s="7">
        <f t="shared" ref="W7:W25" si="6">T7-G7</f>
        <v>0</v>
      </c>
    </row>
    <row r="8" spans="1:23">
      <c r="A8" s="4" t="s">
        <v>11</v>
      </c>
      <c r="B8" s="5" t="s">
        <v>12</v>
      </c>
      <c r="C8" s="5" t="s">
        <v>53</v>
      </c>
      <c r="D8" s="5" t="s">
        <v>51</v>
      </c>
      <c r="E8" s="6">
        <v>0</v>
      </c>
      <c r="F8" s="6">
        <v>0</v>
      </c>
      <c r="G8" s="7">
        <v>0</v>
      </c>
      <c r="H8" s="6">
        <v>0</v>
      </c>
      <c r="I8" s="6">
        <v>0</v>
      </c>
      <c r="J8" s="7">
        <v>0</v>
      </c>
      <c r="K8" s="7"/>
      <c r="L8" s="7"/>
      <c r="M8" s="7"/>
      <c r="N8" s="8">
        <f t="shared" si="0"/>
        <v>0</v>
      </c>
      <c r="O8" s="8">
        <f t="shared" si="1"/>
        <v>0</v>
      </c>
      <c r="P8" s="8">
        <f t="shared" si="2"/>
        <v>0</v>
      </c>
      <c r="Q8" s="8">
        <f t="shared" si="3"/>
        <v>0</v>
      </c>
      <c r="R8" s="7">
        <v>0</v>
      </c>
      <c r="S8" s="7">
        <v>0</v>
      </c>
      <c r="T8" s="7"/>
      <c r="U8" s="7">
        <f t="shared" si="4"/>
        <v>0</v>
      </c>
      <c r="V8" s="7">
        <f t="shared" si="5"/>
        <v>0</v>
      </c>
      <c r="W8" s="7">
        <f t="shared" si="6"/>
        <v>0</v>
      </c>
    </row>
    <row r="9" spans="1:23">
      <c r="A9" s="4" t="s">
        <v>11</v>
      </c>
      <c r="B9" s="5" t="s">
        <v>12</v>
      </c>
      <c r="C9" s="5" t="s">
        <v>13</v>
      </c>
      <c r="D9" s="5" t="s">
        <v>50</v>
      </c>
      <c r="E9" s="6"/>
      <c r="F9" s="6">
        <v>530</v>
      </c>
      <c r="G9" s="7">
        <v>468281.5</v>
      </c>
      <c r="H9" s="6"/>
      <c r="I9" s="6">
        <v>261</v>
      </c>
      <c r="J9" s="7">
        <v>230606.54999999984</v>
      </c>
      <c r="K9" s="7"/>
      <c r="L9" s="7"/>
      <c r="M9" s="7"/>
      <c r="N9" s="8">
        <f t="shared" si="0"/>
        <v>0.73867924528301887</v>
      </c>
      <c r="O9" s="8">
        <f t="shared" si="1"/>
        <v>0.73867924528301832</v>
      </c>
      <c r="P9" s="8">
        <f t="shared" si="2"/>
        <v>0.49245283018867925</v>
      </c>
      <c r="Q9" s="8">
        <f t="shared" si="3"/>
        <v>0.49245283018867891</v>
      </c>
      <c r="R9" s="7">
        <v>0</v>
      </c>
      <c r="S9" s="7">
        <v>392</v>
      </c>
      <c r="T9" s="7">
        <v>346351.59999999986</v>
      </c>
      <c r="U9" s="7">
        <f t="shared" si="4"/>
        <v>0</v>
      </c>
      <c r="V9" s="7">
        <f t="shared" si="5"/>
        <v>-138</v>
      </c>
      <c r="W9" s="7">
        <f t="shared" si="6"/>
        <v>-121929.90000000014</v>
      </c>
    </row>
    <row r="10" spans="1:23">
      <c r="A10" s="4" t="s">
        <v>11</v>
      </c>
      <c r="B10" s="5" t="s">
        <v>12</v>
      </c>
      <c r="C10" s="5" t="s">
        <v>13</v>
      </c>
      <c r="D10" s="5" t="s">
        <v>51</v>
      </c>
      <c r="E10" s="6">
        <v>134</v>
      </c>
      <c r="F10" s="6">
        <v>367</v>
      </c>
      <c r="G10" s="7">
        <v>324262.85000000003</v>
      </c>
      <c r="H10" s="6">
        <v>59</v>
      </c>
      <c r="I10" s="6">
        <v>148</v>
      </c>
      <c r="J10" s="7">
        <v>130765.40000000014</v>
      </c>
      <c r="K10" s="7"/>
      <c r="L10" s="7"/>
      <c r="M10" s="7"/>
      <c r="N10" s="8">
        <f t="shared" si="0"/>
        <v>0.60490463215258861</v>
      </c>
      <c r="O10" s="8">
        <f t="shared" si="1"/>
        <v>0.60490463215258916</v>
      </c>
      <c r="P10" s="8">
        <f t="shared" si="2"/>
        <v>0.40326975476839239</v>
      </c>
      <c r="Q10" s="8">
        <f t="shared" si="3"/>
        <v>0.40326975476839277</v>
      </c>
      <c r="R10" s="7">
        <v>89</v>
      </c>
      <c r="S10" s="7">
        <v>222</v>
      </c>
      <c r="T10" s="7">
        <v>196148.10000000015</v>
      </c>
      <c r="U10" s="7">
        <f t="shared" si="4"/>
        <v>-45</v>
      </c>
      <c r="V10" s="7">
        <f t="shared" si="5"/>
        <v>-145</v>
      </c>
      <c r="W10" s="7">
        <f t="shared" si="6"/>
        <v>-128114.74999999988</v>
      </c>
    </row>
    <row r="11" spans="1:23" s="14" customFormat="1">
      <c r="A11" s="9" t="s">
        <v>11</v>
      </c>
      <c r="B11" s="10" t="s">
        <v>12</v>
      </c>
      <c r="C11" s="10" t="s">
        <v>14</v>
      </c>
      <c r="D11" s="5" t="s">
        <v>50</v>
      </c>
      <c r="E11" s="11"/>
      <c r="F11" s="11">
        <v>300</v>
      </c>
      <c r="G11" s="12">
        <v>265065</v>
      </c>
      <c r="H11" s="6"/>
      <c r="I11" s="6">
        <v>285</v>
      </c>
      <c r="J11" s="7">
        <v>251811.74999999959</v>
      </c>
      <c r="K11" s="7"/>
      <c r="L11" s="7"/>
      <c r="M11" s="7"/>
      <c r="N11" s="13">
        <f t="shared" si="0"/>
        <v>1.425</v>
      </c>
      <c r="O11" s="13">
        <f t="shared" si="1"/>
        <v>1.4249999999999976</v>
      </c>
      <c r="P11" s="56">
        <f t="shared" si="2"/>
        <v>0.95</v>
      </c>
      <c r="Q11" s="56">
        <f t="shared" si="3"/>
        <v>0.94999999999999851</v>
      </c>
      <c r="R11" s="7">
        <v>0</v>
      </c>
      <c r="S11" s="7">
        <v>428</v>
      </c>
      <c r="T11" s="7">
        <v>378159.39999999956</v>
      </c>
      <c r="U11" s="7">
        <f t="shared" si="4"/>
        <v>0</v>
      </c>
      <c r="V11" s="7">
        <f t="shared" si="5"/>
        <v>128</v>
      </c>
      <c r="W11" s="7">
        <f t="shared" si="6"/>
        <v>113094.39999999956</v>
      </c>
    </row>
    <row r="12" spans="1:23" s="14" customFormat="1">
      <c r="A12" s="9" t="s">
        <v>11</v>
      </c>
      <c r="B12" s="10" t="s">
        <v>12</v>
      </c>
      <c r="C12" s="10" t="s">
        <v>14</v>
      </c>
      <c r="D12" s="5" t="s">
        <v>51</v>
      </c>
      <c r="E12" s="11">
        <v>66</v>
      </c>
      <c r="F12" s="11">
        <v>1112</v>
      </c>
      <c r="G12" s="12">
        <v>982507.6</v>
      </c>
      <c r="H12" s="6">
        <v>45</v>
      </c>
      <c r="I12" s="6">
        <v>691</v>
      </c>
      <c r="J12" s="7">
        <v>610533.05000000005</v>
      </c>
      <c r="K12" s="7"/>
      <c r="L12" s="7"/>
      <c r="M12" s="7"/>
      <c r="N12" s="13">
        <f t="shared" si="0"/>
        <v>0.93210431654676251</v>
      </c>
      <c r="O12" s="13">
        <f t="shared" si="1"/>
        <v>0.93210431654676273</v>
      </c>
      <c r="P12" s="13">
        <f t="shared" si="2"/>
        <v>0.62140287769784175</v>
      </c>
      <c r="Q12" s="13">
        <f t="shared" si="3"/>
        <v>0.62140287769784175</v>
      </c>
      <c r="R12" s="7">
        <v>68</v>
      </c>
      <c r="S12" s="7">
        <v>1037</v>
      </c>
      <c r="T12" s="7">
        <v>916241.35000000009</v>
      </c>
      <c r="U12" s="7">
        <f t="shared" si="4"/>
        <v>2</v>
      </c>
      <c r="V12" s="7">
        <f t="shared" si="5"/>
        <v>-75</v>
      </c>
      <c r="W12" s="7">
        <f t="shared" si="6"/>
        <v>-66266.249999999884</v>
      </c>
    </row>
    <row r="13" spans="1:23" s="14" customFormat="1">
      <c r="A13" s="9" t="s">
        <v>11</v>
      </c>
      <c r="B13" s="10" t="s">
        <v>12</v>
      </c>
      <c r="C13" s="10" t="s">
        <v>43</v>
      </c>
      <c r="D13" s="5" t="s">
        <v>50</v>
      </c>
      <c r="E13" s="11"/>
      <c r="F13" s="11">
        <v>0</v>
      </c>
      <c r="G13" s="12">
        <v>0</v>
      </c>
      <c r="H13" s="6"/>
      <c r="I13" s="6">
        <v>0</v>
      </c>
      <c r="J13" s="7">
        <v>0</v>
      </c>
      <c r="K13" s="7"/>
      <c r="L13" s="7"/>
      <c r="M13" s="7"/>
      <c r="N13" s="13">
        <f t="shared" si="0"/>
        <v>0</v>
      </c>
      <c r="O13" s="13">
        <f t="shared" si="1"/>
        <v>0</v>
      </c>
      <c r="P13" s="13">
        <f t="shared" si="2"/>
        <v>0</v>
      </c>
      <c r="Q13" s="13">
        <f t="shared" si="3"/>
        <v>0</v>
      </c>
      <c r="R13" s="7">
        <v>0</v>
      </c>
      <c r="S13" s="7">
        <v>0</v>
      </c>
      <c r="T13" s="7"/>
      <c r="U13" s="7">
        <f t="shared" si="4"/>
        <v>0</v>
      </c>
      <c r="V13" s="7">
        <f t="shared" si="5"/>
        <v>0</v>
      </c>
      <c r="W13" s="7">
        <f t="shared" si="6"/>
        <v>0</v>
      </c>
    </row>
    <row r="14" spans="1:23" s="14" customFormat="1">
      <c r="A14" s="9" t="s">
        <v>11</v>
      </c>
      <c r="B14" s="10" t="s">
        <v>12</v>
      </c>
      <c r="C14" s="5" t="s">
        <v>15</v>
      </c>
      <c r="D14" s="5" t="s">
        <v>50</v>
      </c>
      <c r="E14" s="11"/>
      <c r="F14" s="11">
        <v>0</v>
      </c>
      <c r="G14" s="12">
        <v>0</v>
      </c>
      <c r="H14" s="6"/>
      <c r="I14" s="6">
        <v>0</v>
      </c>
      <c r="J14" s="7">
        <v>0</v>
      </c>
      <c r="K14" s="7"/>
      <c r="L14" s="7"/>
      <c r="M14" s="7"/>
      <c r="N14" s="13">
        <f t="shared" si="0"/>
        <v>0</v>
      </c>
      <c r="O14" s="13">
        <f t="shared" si="1"/>
        <v>0</v>
      </c>
      <c r="P14" s="13">
        <f t="shared" si="2"/>
        <v>0</v>
      </c>
      <c r="Q14" s="13">
        <f t="shared" si="3"/>
        <v>0</v>
      </c>
      <c r="R14" s="7">
        <v>0</v>
      </c>
      <c r="S14" s="7">
        <v>0</v>
      </c>
      <c r="T14" s="7"/>
      <c r="U14" s="7">
        <f t="shared" si="4"/>
        <v>0</v>
      </c>
      <c r="V14" s="7">
        <f t="shared" si="5"/>
        <v>0</v>
      </c>
      <c r="W14" s="7">
        <f t="shared" si="6"/>
        <v>0</v>
      </c>
    </row>
    <row r="15" spans="1:23" s="14" customFormat="1">
      <c r="A15" s="9" t="s">
        <v>11</v>
      </c>
      <c r="B15" s="10" t="s">
        <v>12</v>
      </c>
      <c r="C15" s="5" t="s">
        <v>15</v>
      </c>
      <c r="D15" s="5" t="s">
        <v>51</v>
      </c>
      <c r="E15" s="11">
        <v>0</v>
      </c>
      <c r="F15" s="11">
        <v>0</v>
      </c>
      <c r="G15" s="12">
        <v>0</v>
      </c>
      <c r="H15" s="6">
        <v>0</v>
      </c>
      <c r="I15" s="6">
        <v>0</v>
      </c>
      <c r="J15" s="7">
        <v>0</v>
      </c>
      <c r="K15" s="7"/>
      <c r="L15" s="7"/>
      <c r="M15" s="7"/>
      <c r="N15" s="13">
        <f t="shared" si="0"/>
        <v>0</v>
      </c>
      <c r="O15" s="13">
        <f t="shared" si="1"/>
        <v>0</v>
      </c>
      <c r="P15" s="13">
        <f t="shared" si="2"/>
        <v>0</v>
      </c>
      <c r="Q15" s="13">
        <f t="shared" si="3"/>
        <v>0</v>
      </c>
      <c r="R15" s="7">
        <v>0</v>
      </c>
      <c r="S15" s="7">
        <v>0</v>
      </c>
      <c r="T15" s="7"/>
      <c r="U15" s="7">
        <f t="shared" si="4"/>
        <v>0</v>
      </c>
      <c r="V15" s="7">
        <f t="shared" si="5"/>
        <v>0</v>
      </c>
      <c r="W15" s="7">
        <f t="shared" si="6"/>
        <v>0</v>
      </c>
    </row>
    <row r="16" spans="1:23">
      <c r="A16" s="4" t="s">
        <v>11</v>
      </c>
      <c r="B16" s="5" t="s">
        <v>12</v>
      </c>
      <c r="C16" s="5" t="s">
        <v>16</v>
      </c>
      <c r="D16" s="5" t="s">
        <v>50</v>
      </c>
      <c r="E16" s="6"/>
      <c r="F16" s="6">
        <v>9200</v>
      </c>
      <c r="G16" s="7">
        <v>8128660</v>
      </c>
      <c r="H16" s="6"/>
      <c r="I16" s="6">
        <v>6740</v>
      </c>
      <c r="J16" s="7">
        <v>5955126.9999999925</v>
      </c>
      <c r="K16" s="7"/>
      <c r="L16" s="7"/>
      <c r="M16" s="7"/>
      <c r="N16" s="8">
        <f t="shared" si="0"/>
        <v>1.098913043478261</v>
      </c>
      <c r="O16" s="8">
        <f t="shared" si="1"/>
        <v>1.0989130434782595</v>
      </c>
      <c r="P16" s="8">
        <f t="shared" si="2"/>
        <v>0.7326086956521739</v>
      </c>
      <c r="Q16" s="8">
        <f t="shared" si="3"/>
        <v>0.73260869565217301</v>
      </c>
      <c r="R16" s="7">
        <v>0</v>
      </c>
      <c r="S16" s="7">
        <v>10110</v>
      </c>
      <c r="T16" s="7">
        <v>8932690.4999999925</v>
      </c>
      <c r="U16" s="7">
        <f t="shared" si="4"/>
        <v>0</v>
      </c>
      <c r="V16" s="7">
        <f t="shared" si="5"/>
        <v>910</v>
      </c>
      <c r="W16" s="7">
        <f t="shared" si="6"/>
        <v>804030.49999999255</v>
      </c>
    </row>
    <row r="17" spans="1:23">
      <c r="A17" s="4" t="s">
        <v>11</v>
      </c>
      <c r="B17" s="5" t="s">
        <v>12</v>
      </c>
      <c r="C17" s="5" t="s">
        <v>16</v>
      </c>
      <c r="D17" s="5" t="s">
        <v>51</v>
      </c>
      <c r="E17" s="6">
        <v>270</v>
      </c>
      <c r="F17" s="6">
        <v>774</v>
      </c>
      <c r="G17" s="7">
        <v>683867.7</v>
      </c>
      <c r="H17" s="6">
        <v>381</v>
      </c>
      <c r="I17" s="6">
        <v>1145</v>
      </c>
      <c r="J17" s="7">
        <v>1011664.7500000002</v>
      </c>
      <c r="K17" s="7"/>
      <c r="L17" s="7"/>
      <c r="M17" s="7"/>
      <c r="N17" s="8">
        <f t="shared" si="0"/>
        <v>2.2189922480620154</v>
      </c>
      <c r="O17" s="8">
        <f t="shared" si="1"/>
        <v>2.2189922480620159</v>
      </c>
      <c r="P17" s="55">
        <f t="shared" si="2"/>
        <v>1.479328165374677</v>
      </c>
      <c r="Q17" s="55">
        <f t="shared" si="3"/>
        <v>1.4793281653746775</v>
      </c>
      <c r="R17" s="7">
        <v>572</v>
      </c>
      <c r="S17" s="7">
        <v>1718</v>
      </c>
      <c r="T17" s="7">
        <v>1517938.9000000001</v>
      </c>
      <c r="U17" s="7">
        <f t="shared" si="4"/>
        <v>302</v>
      </c>
      <c r="V17" s="7">
        <f t="shared" si="5"/>
        <v>944</v>
      </c>
      <c r="W17" s="7">
        <f t="shared" si="6"/>
        <v>834071.20000000019</v>
      </c>
    </row>
    <row r="18" spans="1:23">
      <c r="A18" s="4" t="s">
        <v>11</v>
      </c>
      <c r="B18" s="5" t="s">
        <v>12</v>
      </c>
      <c r="C18" s="5" t="s">
        <v>17</v>
      </c>
      <c r="D18" s="5" t="s">
        <v>50</v>
      </c>
      <c r="E18" s="6"/>
      <c r="F18" s="6">
        <v>2794</v>
      </c>
      <c r="G18" s="7">
        <v>2468638.7000000002</v>
      </c>
      <c r="H18" s="6"/>
      <c r="I18" s="6">
        <v>1442</v>
      </c>
      <c r="J18" s="7">
        <v>1274079.100000002</v>
      </c>
      <c r="K18" s="7"/>
      <c r="L18" s="7"/>
      <c r="M18" s="7"/>
      <c r="N18" s="8">
        <f t="shared" si="0"/>
        <v>0.77415891195418751</v>
      </c>
      <c r="O18" s="8">
        <f t="shared" si="1"/>
        <v>0.77415891195418862</v>
      </c>
      <c r="P18" s="8">
        <f t="shared" si="2"/>
        <v>0.51610594130279175</v>
      </c>
      <c r="Q18" s="8">
        <f t="shared" si="3"/>
        <v>0.51610594130279241</v>
      </c>
      <c r="R18" s="7">
        <v>0</v>
      </c>
      <c r="S18" s="7">
        <v>2163</v>
      </c>
      <c r="T18" s="7">
        <v>1911118.650000002</v>
      </c>
      <c r="U18" s="7">
        <f t="shared" si="4"/>
        <v>0</v>
      </c>
      <c r="V18" s="7">
        <f t="shared" si="5"/>
        <v>-631</v>
      </c>
      <c r="W18" s="7">
        <f t="shared" si="6"/>
        <v>-557520.04999999818</v>
      </c>
    </row>
    <row r="19" spans="1:23">
      <c r="A19" s="4" t="s">
        <v>11</v>
      </c>
      <c r="B19" s="5" t="s">
        <v>12</v>
      </c>
      <c r="C19" s="5" t="s">
        <v>17</v>
      </c>
      <c r="D19" s="5" t="s">
        <v>51</v>
      </c>
      <c r="E19" s="6">
        <v>4</v>
      </c>
      <c r="F19" s="6">
        <v>12</v>
      </c>
      <c r="G19" s="7">
        <v>10602.599999999999</v>
      </c>
      <c r="H19" s="6">
        <v>11</v>
      </c>
      <c r="I19" s="6">
        <v>27</v>
      </c>
      <c r="J19" s="7">
        <v>23855.849999999991</v>
      </c>
      <c r="K19" s="7"/>
      <c r="L19" s="7"/>
      <c r="M19" s="7"/>
      <c r="N19" s="8">
        <f t="shared" si="0"/>
        <v>3.375</v>
      </c>
      <c r="O19" s="8">
        <f t="shared" si="1"/>
        <v>3.3749999999999996</v>
      </c>
      <c r="P19" s="55">
        <f t="shared" si="2"/>
        <v>2.25</v>
      </c>
      <c r="Q19" s="55">
        <f t="shared" si="3"/>
        <v>2.2499999999999996</v>
      </c>
      <c r="R19" s="7">
        <v>17</v>
      </c>
      <c r="S19" s="7">
        <v>41</v>
      </c>
      <c r="T19" s="7">
        <v>36225.549999999988</v>
      </c>
      <c r="U19" s="7">
        <f t="shared" si="4"/>
        <v>13</v>
      </c>
      <c r="V19" s="7">
        <f t="shared" si="5"/>
        <v>29</v>
      </c>
      <c r="W19" s="7">
        <f t="shared" si="6"/>
        <v>25622.94999999999</v>
      </c>
    </row>
    <row r="20" spans="1:23">
      <c r="A20" s="4" t="s">
        <v>11</v>
      </c>
      <c r="B20" s="5" t="s">
        <v>12</v>
      </c>
      <c r="C20" s="5" t="s">
        <v>80</v>
      </c>
      <c r="D20" s="5" t="s">
        <v>50</v>
      </c>
      <c r="E20" s="6"/>
      <c r="F20" s="6">
        <v>0</v>
      </c>
      <c r="G20" s="7">
        <v>0</v>
      </c>
      <c r="H20" s="6"/>
      <c r="I20" s="6">
        <v>0</v>
      </c>
      <c r="J20" s="7">
        <v>0</v>
      </c>
      <c r="K20" s="7"/>
      <c r="L20" s="7"/>
      <c r="M20" s="7"/>
      <c r="N20" s="8">
        <f t="shared" si="0"/>
        <v>0</v>
      </c>
      <c r="O20" s="8">
        <f t="shared" si="1"/>
        <v>0</v>
      </c>
      <c r="P20" s="8">
        <f t="shared" si="2"/>
        <v>0</v>
      </c>
      <c r="Q20" s="8">
        <f t="shared" si="3"/>
        <v>0</v>
      </c>
      <c r="R20" s="7">
        <v>0</v>
      </c>
      <c r="S20" s="7">
        <v>0</v>
      </c>
      <c r="T20" s="7"/>
      <c r="U20" s="7">
        <f t="shared" si="4"/>
        <v>0</v>
      </c>
      <c r="V20" s="7">
        <f t="shared" si="5"/>
        <v>0</v>
      </c>
      <c r="W20" s="7">
        <f t="shared" si="6"/>
        <v>0</v>
      </c>
    </row>
    <row r="21" spans="1:23">
      <c r="A21" s="4" t="s">
        <v>11</v>
      </c>
      <c r="B21" s="5" t="s">
        <v>12</v>
      </c>
      <c r="C21" s="5" t="s">
        <v>80</v>
      </c>
      <c r="D21" s="5" t="s">
        <v>51</v>
      </c>
      <c r="E21" s="6">
        <v>0</v>
      </c>
      <c r="F21" s="6">
        <v>0</v>
      </c>
      <c r="G21" s="7">
        <v>0</v>
      </c>
      <c r="H21" s="6">
        <v>0</v>
      </c>
      <c r="I21" s="6">
        <v>0</v>
      </c>
      <c r="J21" s="7">
        <v>0</v>
      </c>
      <c r="K21" s="7"/>
      <c r="L21" s="7"/>
      <c r="M21" s="7"/>
      <c r="N21" s="8">
        <f t="shared" si="0"/>
        <v>0</v>
      </c>
      <c r="O21" s="8">
        <f t="shared" si="1"/>
        <v>0</v>
      </c>
      <c r="P21" s="8">
        <f t="shared" si="2"/>
        <v>0</v>
      </c>
      <c r="Q21" s="8">
        <f t="shared" si="3"/>
        <v>0</v>
      </c>
      <c r="R21" s="7">
        <v>0</v>
      </c>
      <c r="S21" s="7">
        <v>0</v>
      </c>
      <c r="T21" s="7"/>
      <c r="U21" s="7">
        <f t="shared" si="4"/>
        <v>0</v>
      </c>
      <c r="V21" s="7">
        <f t="shared" si="5"/>
        <v>0</v>
      </c>
      <c r="W21" s="7">
        <f t="shared" si="6"/>
        <v>0</v>
      </c>
    </row>
    <row r="22" spans="1:23">
      <c r="A22" s="4" t="s">
        <v>11</v>
      </c>
      <c r="B22" s="5" t="s">
        <v>12</v>
      </c>
      <c r="C22" s="5" t="s">
        <v>18</v>
      </c>
      <c r="D22" s="5" t="s">
        <v>50</v>
      </c>
      <c r="E22" s="6"/>
      <c r="F22" s="6">
        <v>9129</v>
      </c>
      <c r="G22" s="7">
        <v>8065927.9500000002</v>
      </c>
      <c r="H22" s="6"/>
      <c r="I22" s="6">
        <v>4929</v>
      </c>
      <c r="J22" s="7">
        <v>4355017.9499999909</v>
      </c>
      <c r="K22" s="7"/>
      <c r="L22" s="7"/>
      <c r="M22" s="7"/>
      <c r="N22" s="8">
        <f t="shared" si="0"/>
        <v>0.80989155438711802</v>
      </c>
      <c r="O22" s="8">
        <f t="shared" si="1"/>
        <v>0.80989155438711635</v>
      </c>
      <c r="P22" s="8">
        <f t="shared" si="2"/>
        <v>0.53992770292474535</v>
      </c>
      <c r="Q22" s="8">
        <f t="shared" si="3"/>
        <v>0.53992770292474412</v>
      </c>
      <c r="R22" s="7">
        <v>0</v>
      </c>
      <c r="S22" s="7">
        <v>7394</v>
      </c>
      <c r="T22" s="7">
        <v>6532968.6999999909</v>
      </c>
      <c r="U22" s="7">
        <f t="shared" si="4"/>
        <v>0</v>
      </c>
      <c r="V22" s="7">
        <f t="shared" si="5"/>
        <v>-1735</v>
      </c>
      <c r="W22" s="7">
        <f t="shared" si="6"/>
        <v>-1532959.2500000093</v>
      </c>
    </row>
    <row r="23" spans="1:23">
      <c r="A23" s="4" t="s">
        <v>11</v>
      </c>
      <c r="B23" s="5" t="s">
        <v>12</v>
      </c>
      <c r="C23" s="5" t="s">
        <v>18</v>
      </c>
      <c r="D23" s="5" t="s">
        <v>51</v>
      </c>
      <c r="E23" s="6">
        <v>288</v>
      </c>
      <c r="F23" s="6">
        <v>745</v>
      </c>
      <c r="G23" s="7">
        <v>658244.75</v>
      </c>
      <c r="H23" s="6">
        <v>151</v>
      </c>
      <c r="I23" s="6">
        <v>831</v>
      </c>
      <c r="J23" s="7">
        <v>734230.05000000063</v>
      </c>
      <c r="K23" s="7"/>
      <c r="L23" s="7"/>
      <c r="M23" s="7"/>
      <c r="N23" s="8">
        <f t="shared" si="0"/>
        <v>1.6731543624161074</v>
      </c>
      <c r="O23" s="8">
        <f t="shared" si="1"/>
        <v>1.6731543624161089</v>
      </c>
      <c r="P23" s="55">
        <f t="shared" si="2"/>
        <v>1.1154362416107382</v>
      </c>
      <c r="Q23" s="55">
        <f t="shared" si="3"/>
        <v>1.1154362416107393</v>
      </c>
      <c r="R23" s="7">
        <v>227</v>
      </c>
      <c r="S23" s="7">
        <v>1247</v>
      </c>
      <c r="T23" s="7">
        <v>1101786.8500000006</v>
      </c>
      <c r="U23" s="7">
        <f t="shared" si="4"/>
        <v>-61</v>
      </c>
      <c r="V23" s="7">
        <f t="shared" si="5"/>
        <v>502</v>
      </c>
      <c r="W23" s="7">
        <f t="shared" si="6"/>
        <v>443542.10000000056</v>
      </c>
    </row>
    <row r="24" spans="1:23">
      <c r="A24" s="4" t="s">
        <v>11</v>
      </c>
      <c r="B24" s="5" t="s">
        <v>12</v>
      </c>
      <c r="C24" s="5"/>
      <c r="D24" s="5" t="s">
        <v>31</v>
      </c>
      <c r="E24" s="6"/>
      <c r="F24" s="6">
        <v>0</v>
      </c>
      <c r="G24" s="7">
        <v>0</v>
      </c>
      <c r="H24" s="6"/>
      <c r="I24" s="6">
        <v>0</v>
      </c>
      <c r="J24" s="7">
        <v>0</v>
      </c>
      <c r="K24" s="7"/>
      <c r="L24" s="7"/>
      <c r="M24" s="7"/>
      <c r="N24" s="8">
        <f t="shared" si="0"/>
        <v>0</v>
      </c>
      <c r="O24" s="8">
        <f t="shared" si="1"/>
        <v>0</v>
      </c>
      <c r="P24" s="8">
        <f t="shared" si="2"/>
        <v>0</v>
      </c>
      <c r="Q24" s="8">
        <f t="shared" si="3"/>
        <v>0</v>
      </c>
      <c r="R24" s="7">
        <v>0</v>
      </c>
      <c r="S24" s="7">
        <v>0</v>
      </c>
      <c r="T24" s="7"/>
      <c r="U24" s="7">
        <f t="shared" si="4"/>
        <v>0</v>
      </c>
      <c r="V24" s="7">
        <f t="shared" si="5"/>
        <v>0</v>
      </c>
      <c r="W24" s="7">
        <f t="shared" si="6"/>
        <v>0</v>
      </c>
    </row>
    <row r="25" spans="1:23">
      <c r="A25" s="4" t="s">
        <v>11</v>
      </c>
      <c r="B25" s="5" t="s">
        <v>12</v>
      </c>
      <c r="C25" s="5"/>
      <c r="D25" s="5" t="s">
        <v>54</v>
      </c>
      <c r="E25" s="6"/>
      <c r="F25" s="6">
        <v>0</v>
      </c>
      <c r="G25" s="7">
        <v>0</v>
      </c>
      <c r="H25" s="6"/>
      <c r="I25" s="6">
        <v>0</v>
      </c>
      <c r="J25" s="7">
        <v>0</v>
      </c>
      <c r="K25" s="7"/>
      <c r="L25" s="7"/>
      <c r="M25" s="7"/>
      <c r="N25" s="8">
        <f t="shared" si="0"/>
        <v>0</v>
      </c>
      <c r="O25" s="8">
        <f t="shared" si="1"/>
        <v>0</v>
      </c>
      <c r="P25" s="8">
        <f t="shared" si="2"/>
        <v>0</v>
      </c>
      <c r="Q25" s="8">
        <f t="shared" si="3"/>
        <v>0</v>
      </c>
      <c r="R25" s="7">
        <v>0</v>
      </c>
      <c r="S25" s="7">
        <v>0</v>
      </c>
      <c r="T25" s="7"/>
      <c r="U25" s="7">
        <f t="shared" si="4"/>
        <v>0</v>
      </c>
      <c r="V25" s="7">
        <f t="shared" si="5"/>
        <v>0</v>
      </c>
      <c r="W25" s="7">
        <f t="shared" si="6"/>
        <v>0</v>
      </c>
    </row>
    <row r="26" spans="1:23">
      <c r="A26" s="15" t="s">
        <v>19</v>
      </c>
      <c r="B26" s="16"/>
      <c r="C26" s="16"/>
      <c r="D26" s="16"/>
      <c r="E26" s="17">
        <f>SUM(E7:E25)</f>
        <v>762</v>
      </c>
      <c r="F26" s="17">
        <f>SUM(F7:F25)</f>
        <v>24963</v>
      </c>
      <c r="G26" s="18">
        <f>SUM(G7:G25)</f>
        <v>22056058.649999999</v>
      </c>
      <c r="H26" s="17">
        <f t="shared" ref="H26:M26" si="7">SUM(H9:H25)</f>
        <v>647</v>
      </c>
      <c r="I26" s="17">
        <f t="shared" si="7"/>
        <v>16499</v>
      </c>
      <c r="J26" s="18">
        <f t="shared" si="7"/>
        <v>14577691.449999984</v>
      </c>
      <c r="K26" s="17">
        <f t="shared" si="7"/>
        <v>0</v>
      </c>
      <c r="L26" s="17">
        <f t="shared" si="7"/>
        <v>0</v>
      </c>
      <c r="M26" s="18">
        <f t="shared" si="7"/>
        <v>0</v>
      </c>
      <c r="N26" s="19">
        <f t="shared" si="0"/>
        <v>0.9914072827785122</v>
      </c>
      <c r="O26" s="19">
        <f t="shared" si="1"/>
        <v>0.9914072827785112</v>
      </c>
      <c r="P26" s="19">
        <f t="shared" si="2"/>
        <v>0.6609381885190081</v>
      </c>
      <c r="Q26" s="19">
        <f t="shared" si="3"/>
        <v>0.66093818851900743</v>
      </c>
      <c r="R26" s="18">
        <v>973</v>
      </c>
      <c r="S26" s="18">
        <v>24752</v>
      </c>
      <c r="T26" s="18">
        <v>21869629.599999987</v>
      </c>
      <c r="U26" s="18">
        <f t="shared" ref="U26:W26" si="8">SUM(U9:U25)</f>
        <v>211</v>
      </c>
      <c r="V26" s="18">
        <f t="shared" si="8"/>
        <v>-211</v>
      </c>
      <c r="W26" s="18">
        <f t="shared" si="8"/>
        <v>-186429.05000001471</v>
      </c>
    </row>
    <row r="27" spans="1:23">
      <c r="A27" s="4" t="s">
        <v>20</v>
      </c>
      <c r="B27" s="5" t="s">
        <v>21</v>
      </c>
      <c r="C27" s="5" t="s">
        <v>53</v>
      </c>
      <c r="D27" s="5" t="s">
        <v>50</v>
      </c>
      <c r="E27" s="6"/>
      <c r="F27" s="6">
        <v>0</v>
      </c>
      <c r="G27" s="7">
        <v>0</v>
      </c>
      <c r="H27" s="6"/>
      <c r="I27" s="6">
        <v>0</v>
      </c>
      <c r="J27" s="7">
        <v>0</v>
      </c>
      <c r="K27" s="7"/>
      <c r="L27" s="7"/>
      <c r="M27" s="7"/>
      <c r="N27" s="8">
        <f t="shared" si="0"/>
        <v>0</v>
      </c>
      <c r="O27" s="8">
        <f t="shared" si="1"/>
        <v>0</v>
      </c>
      <c r="P27" s="8">
        <f t="shared" si="2"/>
        <v>0</v>
      </c>
      <c r="Q27" s="8">
        <f t="shared" si="3"/>
        <v>0</v>
      </c>
      <c r="R27" s="7">
        <v>0</v>
      </c>
      <c r="S27" s="7">
        <v>0</v>
      </c>
      <c r="T27" s="7"/>
      <c r="U27" s="7">
        <f t="shared" ref="U27:U45" si="9">R27-E27</f>
        <v>0</v>
      </c>
      <c r="V27" s="7">
        <f t="shared" ref="V27:V45" si="10">S27-F27</f>
        <v>0</v>
      </c>
      <c r="W27" s="7">
        <f t="shared" ref="W27:W45" si="11">T27-G27</f>
        <v>0</v>
      </c>
    </row>
    <row r="28" spans="1:23">
      <c r="A28" s="4" t="s">
        <v>20</v>
      </c>
      <c r="B28" s="5" t="s">
        <v>21</v>
      </c>
      <c r="C28" s="5" t="s">
        <v>53</v>
      </c>
      <c r="D28" s="5" t="s">
        <v>51</v>
      </c>
      <c r="E28" s="6">
        <v>0</v>
      </c>
      <c r="F28" s="6">
        <v>0</v>
      </c>
      <c r="G28" s="7">
        <v>0</v>
      </c>
      <c r="H28" s="6">
        <v>0</v>
      </c>
      <c r="I28" s="6">
        <v>0</v>
      </c>
      <c r="J28" s="7">
        <v>0</v>
      </c>
      <c r="K28" s="7"/>
      <c r="L28" s="7"/>
      <c r="M28" s="7"/>
      <c r="N28" s="8">
        <f t="shared" si="0"/>
        <v>0</v>
      </c>
      <c r="O28" s="8">
        <f t="shared" si="1"/>
        <v>0</v>
      </c>
      <c r="P28" s="8">
        <f t="shared" si="2"/>
        <v>0</v>
      </c>
      <c r="Q28" s="8">
        <f t="shared" si="3"/>
        <v>0</v>
      </c>
      <c r="R28" s="7">
        <v>0</v>
      </c>
      <c r="S28" s="7">
        <v>0</v>
      </c>
      <c r="T28" s="7"/>
      <c r="U28" s="7">
        <f t="shared" si="9"/>
        <v>0</v>
      </c>
      <c r="V28" s="7">
        <f t="shared" si="10"/>
        <v>0</v>
      </c>
      <c r="W28" s="7">
        <f t="shared" si="11"/>
        <v>0</v>
      </c>
    </row>
    <row r="29" spans="1:23">
      <c r="A29" s="4" t="s">
        <v>20</v>
      </c>
      <c r="B29" s="5" t="s">
        <v>21</v>
      </c>
      <c r="C29" s="5" t="s">
        <v>13</v>
      </c>
      <c r="D29" s="5" t="s">
        <v>50</v>
      </c>
      <c r="E29" s="6"/>
      <c r="F29" s="6">
        <v>100</v>
      </c>
      <c r="G29" s="7">
        <v>88355</v>
      </c>
      <c r="H29" s="6"/>
      <c r="I29" s="6">
        <v>11</v>
      </c>
      <c r="J29" s="7">
        <v>9719.0499999999993</v>
      </c>
      <c r="K29" s="7"/>
      <c r="L29" s="7"/>
      <c r="M29" s="7"/>
      <c r="N29" s="8">
        <f t="shared" si="0"/>
        <v>0.16499999999999998</v>
      </c>
      <c r="O29" s="8">
        <f t="shared" si="1"/>
        <v>0.16499999999999998</v>
      </c>
      <c r="P29" s="8">
        <f t="shared" si="2"/>
        <v>0.11</v>
      </c>
      <c r="Q29" s="8">
        <f t="shared" si="3"/>
        <v>0.10999999999999999</v>
      </c>
      <c r="R29" s="7">
        <v>0</v>
      </c>
      <c r="S29" s="7">
        <v>17</v>
      </c>
      <c r="T29" s="7">
        <v>15020.349999999999</v>
      </c>
      <c r="U29" s="7">
        <f t="shared" si="9"/>
        <v>0</v>
      </c>
      <c r="V29" s="7">
        <f t="shared" si="10"/>
        <v>-83</v>
      </c>
      <c r="W29" s="7">
        <f t="shared" si="11"/>
        <v>-73334.649999999994</v>
      </c>
    </row>
    <row r="30" spans="1:23">
      <c r="A30" s="4" t="s">
        <v>20</v>
      </c>
      <c r="B30" s="5" t="s">
        <v>21</v>
      </c>
      <c r="C30" s="5" t="s">
        <v>13</v>
      </c>
      <c r="D30" s="5" t="s">
        <v>51</v>
      </c>
      <c r="E30" s="6">
        <v>5</v>
      </c>
      <c r="F30" s="6">
        <v>15</v>
      </c>
      <c r="G30" s="7">
        <v>13253.25</v>
      </c>
      <c r="H30" s="6">
        <v>1</v>
      </c>
      <c r="I30" s="6">
        <v>2</v>
      </c>
      <c r="J30" s="7">
        <v>1767.1</v>
      </c>
      <c r="K30" s="7"/>
      <c r="L30" s="7"/>
      <c r="M30" s="7"/>
      <c r="N30" s="8">
        <f t="shared" si="0"/>
        <v>0.2</v>
      </c>
      <c r="O30" s="8">
        <f t="shared" si="1"/>
        <v>0.19999999999999998</v>
      </c>
      <c r="P30" s="8">
        <f t="shared" si="2"/>
        <v>0.13333333333333333</v>
      </c>
      <c r="Q30" s="8">
        <f t="shared" si="3"/>
        <v>0.13333333333333333</v>
      </c>
      <c r="R30" s="7">
        <v>2</v>
      </c>
      <c r="S30" s="7">
        <v>3</v>
      </c>
      <c r="T30" s="7">
        <v>2650.6499999999996</v>
      </c>
      <c r="U30" s="7">
        <f t="shared" si="9"/>
        <v>-3</v>
      </c>
      <c r="V30" s="7">
        <f t="shared" si="10"/>
        <v>-12</v>
      </c>
      <c r="W30" s="7">
        <f t="shared" si="11"/>
        <v>-10602.6</v>
      </c>
    </row>
    <row r="31" spans="1:23">
      <c r="A31" s="4" t="s">
        <v>20</v>
      </c>
      <c r="B31" s="5" t="s">
        <v>21</v>
      </c>
      <c r="C31" s="10" t="s">
        <v>14</v>
      </c>
      <c r="D31" s="5" t="s">
        <v>50</v>
      </c>
      <c r="E31" s="11"/>
      <c r="F31" s="11">
        <v>0</v>
      </c>
      <c r="G31" s="12">
        <v>0</v>
      </c>
      <c r="H31" s="6"/>
      <c r="I31" s="6">
        <v>0</v>
      </c>
      <c r="J31" s="7">
        <v>0</v>
      </c>
      <c r="K31" s="7"/>
      <c r="L31" s="7"/>
      <c r="M31" s="7"/>
      <c r="N31" s="13">
        <f t="shared" si="0"/>
        <v>0</v>
      </c>
      <c r="O31" s="13">
        <f t="shared" si="1"/>
        <v>0</v>
      </c>
      <c r="P31" s="13">
        <f t="shared" si="2"/>
        <v>0</v>
      </c>
      <c r="Q31" s="13">
        <f t="shared" si="3"/>
        <v>0</v>
      </c>
      <c r="R31" s="7">
        <v>0</v>
      </c>
      <c r="S31" s="7">
        <v>0</v>
      </c>
      <c r="T31" s="7"/>
      <c r="U31" s="7">
        <f t="shared" si="9"/>
        <v>0</v>
      </c>
      <c r="V31" s="7">
        <f t="shared" si="10"/>
        <v>0</v>
      </c>
      <c r="W31" s="7">
        <f t="shared" si="11"/>
        <v>0</v>
      </c>
    </row>
    <row r="32" spans="1:23">
      <c r="A32" s="4" t="s">
        <v>20</v>
      </c>
      <c r="B32" s="5" t="s">
        <v>21</v>
      </c>
      <c r="C32" s="10" t="s">
        <v>14</v>
      </c>
      <c r="D32" s="5" t="s">
        <v>51</v>
      </c>
      <c r="E32" s="11">
        <v>0</v>
      </c>
      <c r="F32" s="11">
        <v>0</v>
      </c>
      <c r="G32" s="12">
        <v>0</v>
      </c>
      <c r="H32" s="6">
        <v>0</v>
      </c>
      <c r="I32" s="6">
        <v>0</v>
      </c>
      <c r="J32" s="7">
        <v>0</v>
      </c>
      <c r="K32" s="7"/>
      <c r="L32" s="7"/>
      <c r="M32" s="7"/>
      <c r="N32" s="13">
        <f t="shared" si="0"/>
        <v>0</v>
      </c>
      <c r="O32" s="13">
        <f t="shared" si="1"/>
        <v>0</v>
      </c>
      <c r="P32" s="13">
        <f t="shared" si="2"/>
        <v>0</v>
      </c>
      <c r="Q32" s="13">
        <f t="shared" si="3"/>
        <v>0</v>
      </c>
      <c r="R32" s="7">
        <v>0</v>
      </c>
      <c r="S32" s="7">
        <v>0</v>
      </c>
      <c r="T32" s="7"/>
      <c r="U32" s="7">
        <f t="shared" si="9"/>
        <v>0</v>
      </c>
      <c r="V32" s="7">
        <f t="shared" si="10"/>
        <v>0</v>
      </c>
      <c r="W32" s="7">
        <f t="shared" si="11"/>
        <v>0</v>
      </c>
    </row>
    <row r="33" spans="1:23">
      <c r="A33" s="4" t="s">
        <v>20</v>
      </c>
      <c r="B33" s="5" t="s">
        <v>21</v>
      </c>
      <c r="C33" s="10" t="s">
        <v>43</v>
      </c>
      <c r="D33" s="5" t="s">
        <v>50</v>
      </c>
      <c r="E33" s="11"/>
      <c r="F33" s="11">
        <v>0</v>
      </c>
      <c r="G33" s="12">
        <v>0</v>
      </c>
      <c r="H33" s="6"/>
      <c r="I33" s="6">
        <v>0</v>
      </c>
      <c r="J33" s="7">
        <v>0</v>
      </c>
      <c r="K33" s="7"/>
      <c r="L33" s="7"/>
      <c r="M33" s="7"/>
      <c r="N33" s="13">
        <f t="shared" si="0"/>
        <v>0</v>
      </c>
      <c r="O33" s="13">
        <f t="shared" si="1"/>
        <v>0</v>
      </c>
      <c r="P33" s="13">
        <f t="shared" si="2"/>
        <v>0</v>
      </c>
      <c r="Q33" s="13">
        <f t="shared" si="3"/>
        <v>0</v>
      </c>
      <c r="R33" s="7">
        <v>0</v>
      </c>
      <c r="S33" s="7">
        <v>0</v>
      </c>
      <c r="T33" s="7"/>
      <c r="U33" s="7">
        <f t="shared" si="9"/>
        <v>0</v>
      </c>
      <c r="V33" s="7">
        <f t="shared" si="10"/>
        <v>0</v>
      </c>
      <c r="W33" s="7">
        <f t="shared" si="11"/>
        <v>0</v>
      </c>
    </row>
    <row r="34" spans="1:23">
      <c r="A34" s="4" t="s">
        <v>20</v>
      </c>
      <c r="B34" s="5" t="s">
        <v>21</v>
      </c>
      <c r="C34" s="5" t="s">
        <v>15</v>
      </c>
      <c r="D34" s="5" t="s">
        <v>50</v>
      </c>
      <c r="E34" s="11"/>
      <c r="F34" s="11">
        <v>0</v>
      </c>
      <c r="G34" s="12">
        <v>0</v>
      </c>
      <c r="H34" s="6"/>
      <c r="I34" s="6">
        <v>0</v>
      </c>
      <c r="J34" s="7">
        <v>0</v>
      </c>
      <c r="K34" s="7"/>
      <c r="L34" s="7"/>
      <c r="M34" s="7"/>
      <c r="N34" s="13">
        <f t="shared" si="0"/>
        <v>0</v>
      </c>
      <c r="O34" s="13">
        <f t="shared" si="1"/>
        <v>0</v>
      </c>
      <c r="P34" s="13">
        <f t="shared" si="2"/>
        <v>0</v>
      </c>
      <c r="Q34" s="13">
        <f t="shared" si="3"/>
        <v>0</v>
      </c>
      <c r="R34" s="7">
        <v>0</v>
      </c>
      <c r="S34" s="7">
        <v>0</v>
      </c>
      <c r="T34" s="7"/>
      <c r="U34" s="7">
        <f t="shared" si="9"/>
        <v>0</v>
      </c>
      <c r="V34" s="7">
        <f t="shared" si="10"/>
        <v>0</v>
      </c>
      <c r="W34" s="7">
        <f t="shared" si="11"/>
        <v>0</v>
      </c>
    </row>
    <row r="35" spans="1:23">
      <c r="A35" s="4" t="s">
        <v>20</v>
      </c>
      <c r="B35" s="5" t="s">
        <v>21</v>
      </c>
      <c r="C35" s="5" t="s">
        <v>15</v>
      </c>
      <c r="D35" s="5" t="s">
        <v>51</v>
      </c>
      <c r="E35" s="11">
        <v>0</v>
      </c>
      <c r="F35" s="11">
        <v>0</v>
      </c>
      <c r="G35" s="12">
        <v>0</v>
      </c>
      <c r="H35" s="6">
        <v>0</v>
      </c>
      <c r="I35" s="6">
        <v>0</v>
      </c>
      <c r="J35" s="7">
        <v>0</v>
      </c>
      <c r="K35" s="7"/>
      <c r="L35" s="7"/>
      <c r="M35" s="7"/>
      <c r="N35" s="13">
        <f t="shared" si="0"/>
        <v>0</v>
      </c>
      <c r="O35" s="13">
        <f t="shared" si="1"/>
        <v>0</v>
      </c>
      <c r="P35" s="13">
        <f t="shared" si="2"/>
        <v>0</v>
      </c>
      <c r="Q35" s="13">
        <f t="shared" si="3"/>
        <v>0</v>
      </c>
      <c r="R35" s="7">
        <v>0</v>
      </c>
      <c r="S35" s="7">
        <v>0</v>
      </c>
      <c r="T35" s="7"/>
      <c r="U35" s="7">
        <f t="shared" si="9"/>
        <v>0</v>
      </c>
      <c r="V35" s="7">
        <f t="shared" si="10"/>
        <v>0</v>
      </c>
      <c r="W35" s="7">
        <f t="shared" si="11"/>
        <v>0</v>
      </c>
    </row>
    <row r="36" spans="1:23">
      <c r="A36" s="4" t="s">
        <v>20</v>
      </c>
      <c r="B36" s="5" t="s">
        <v>21</v>
      </c>
      <c r="C36" s="5" t="s">
        <v>16</v>
      </c>
      <c r="D36" s="5" t="s">
        <v>50</v>
      </c>
      <c r="E36" s="6"/>
      <c r="F36" s="6">
        <v>8299</v>
      </c>
      <c r="G36" s="7">
        <v>7332581.4500000002</v>
      </c>
      <c r="H36" s="6"/>
      <c r="I36" s="6">
        <v>5216</v>
      </c>
      <c r="J36" s="7">
        <v>4608596.799999984</v>
      </c>
      <c r="K36" s="7"/>
      <c r="L36" s="7"/>
      <c r="M36" s="7"/>
      <c r="N36" s="8">
        <f t="shared" si="0"/>
        <v>0.9427641884564405</v>
      </c>
      <c r="O36" s="8">
        <f t="shared" si="1"/>
        <v>0.94276418845643717</v>
      </c>
      <c r="P36" s="8">
        <f t="shared" si="2"/>
        <v>0.62850945897096033</v>
      </c>
      <c r="Q36" s="8">
        <f t="shared" si="3"/>
        <v>0.62850945897095811</v>
      </c>
      <c r="R36" s="7">
        <v>0</v>
      </c>
      <c r="S36" s="7">
        <v>7824</v>
      </c>
      <c r="T36" s="7">
        <v>6912895.1999999844</v>
      </c>
      <c r="U36" s="7">
        <f t="shared" si="9"/>
        <v>0</v>
      </c>
      <c r="V36" s="7">
        <f t="shared" si="10"/>
        <v>-475</v>
      </c>
      <c r="W36" s="7">
        <f t="shared" si="11"/>
        <v>-419686.25000001583</v>
      </c>
    </row>
    <row r="37" spans="1:23">
      <c r="A37" s="4" t="s">
        <v>20</v>
      </c>
      <c r="B37" s="5" t="s">
        <v>21</v>
      </c>
      <c r="C37" s="5" t="s">
        <v>16</v>
      </c>
      <c r="D37" s="5" t="s">
        <v>51</v>
      </c>
      <c r="E37" s="6">
        <v>54</v>
      </c>
      <c r="F37" s="6">
        <v>166</v>
      </c>
      <c r="G37" s="7">
        <v>146669.29999999999</v>
      </c>
      <c r="H37" s="6">
        <v>99</v>
      </c>
      <c r="I37" s="6">
        <v>662</v>
      </c>
      <c r="J37" s="7">
        <v>584910.10000000009</v>
      </c>
      <c r="K37" s="7"/>
      <c r="L37" s="7"/>
      <c r="M37" s="7"/>
      <c r="N37" s="8">
        <f t="shared" si="0"/>
        <v>5.9819277108433733</v>
      </c>
      <c r="O37" s="8">
        <f t="shared" si="1"/>
        <v>5.981927710843375</v>
      </c>
      <c r="P37" s="55">
        <f t="shared" si="2"/>
        <v>3.9879518072289155</v>
      </c>
      <c r="Q37" s="55">
        <f t="shared" si="3"/>
        <v>3.9879518072289164</v>
      </c>
      <c r="R37" s="7">
        <v>149</v>
      </c>
      <c r="S37" s="7">
        <v>993</v>
      </c>
      <c r="T37" s="7">
        <v>877365.15000000014</v>
      </c>
      <c r="U37" s="7">
        <f t="shared" si="9"/>
        <v>95</v>
      </c>
      <c r="V37" s="7">
        <f t="shared" si="10"/>
        <v>827</v>
      </c>
      <c r="W37" s="7">
        <f t="shared" si="11"/>
        <v>730695.85000000009</v>
      </c>
    </row>
    <row r="38" spans="1:23">
      <c r="A38" s="4" t="s">
        <v>20</v>
      </c>
      <c r="B38" s="5" t="s">
        <v>21</v>
      </c>
      <c r="C38" s="5" t="s">
        <v>17</v>
      </c>
      <c r="D38" s="5" t="s">
        <v>50</v>
      </c>
      <c r="E38" s="6"/>
      <c r="F38" s="6">
        <v>2811</v>
      </c>
      <c r="G38" s="7">
        <v>2483659.0499999998</v>
      </c>
      <c r="H38" s="6"/>
      <c r="I38" s="6">
        <v>1852</v>
      </c>
      <c r="J38" s="7">
        <v>1636334.6000000024</v>
      </c>
      <c r="K38" s="7"/>
      <c r="L38" s="7"/>
      <c r="M38" s="7"/>
      <c r="N38" s="8">
        <f t="shared" si="0"/>
        <v>0.98826040554962646</v>
      </c>
      <c r="O38" s="8">
        <f t="shared" si="1"/>
        <v>0.98826040554962791</v>
      </c>
      <c r="P38" s="8">
        <f t="shared" si="2"/>
        <v>0.65884027036641768</v>
      </c>
      <c r="Q38" s="8">
        <f t="shared" si="3"/>
        <v>0.65884027036641868</v>
      </c>
      <c r="R38" s="7">
        <v>0</v>
      </c>
      <c r="S38" s="7">
        <v>2778</v>
      </c>
      <c r="T38" s="7">
        <v>2454501.9000000022</v>
      </c>
      <c r="U38" s="7">
        <f t="shared" si="9"/>
        <v>0</v>
      </c>
      <c r="V38" s="7">
        <f t="shared" si="10"/>
        <v>-33</v>
      </c>
      <c r="W38" s="7">
        <f t="shared" si="11"/>
        <v>-29157.149999997579</v>
      </c>
    </row>
    <row r="39" spans="1:23">
      <c r="A39" s="4" t="s">
        <v>20</v>
      </c>
      <c r="B39" s="5" t="s">
        <v>21</v>
      </c>
      <c r="C39" s="5" t="s">
        <v>17</v>
      </c>
      <c r="D39" s="5" t="s">
        <v>51</v>
      </c>
      <c r="E39" s="6">
        <v>35</v>
      </c>
      <c r="F39" s="6">
        <v>95</v>
      </c>
      <c r="G39" s="7">
        <v>83937.25</v>
      </c>
      <c r="H39" s="6">
        <v>3</v>
      </c>
      <c r="I39" s="6">
        <v>22</v>
      </c>
      <c r="J39" s="7">
        <v>19438.099999999995</v>
      </c>
      <c r="K39" s="7"/>
      <c r="L39" s="7"/>
      <c r="M39" s="7"/>
      <c r="N39" s="8">
        <f t="shared" si="0"/>
        <v>0.34736842105263155</v>
      </c>
      <c r="O39" s="8">
        <f t="shared" si="1"/>
        <v>0.34736842105263149</v>
      </c>
      <c r="P39" s="8">
        <f t="shared" si="2"/>
        <v>0.23157894736842105</v>
      </c>
      <c r="Q39" s="8">
        <f t="shared" si="3"/>
        <v>0.231578947368421</v>
      </c>
      <c r="R39" s="7">
        <v>5</v>
      </c>
      <c r="S39" s="7">
        <v>33</v>
      </c>
      <c r="T39" s="7">
        <v>29157.149999999994</v>
      </c>
      <c r="U39" s="7">
        <f t="shared" si="9"/>
        <v>-30</v>
      </c>
      <c r="V39" s="7">
        <f t="shared" si="10"/>
        <v>-62</v>
      </c>
      <c r="W39" s="7">
        <f t="shared" si="11"/>
        <v>-54780.100000000006</v>
      </c>
    </row>
    <row r="40" spans="1:23">
      <c r="A40" s="4" t="s">
        <v>20</v>
      </c>
      <c r="B40" s="5" t="s">
        <v>21</v>
      </c>
      <c r="C40" s="5" t="s">
        <v>80</v>
      </c>
      <c r="D40" s="5" t="s">
        <v>50</v>
      </c>
      <c r="E40" s="6"/>
      <c r="F40" s="6">
        <v>0</v>
      </c>
      <c r="G40" s="7">
        <v>0</v>
      </c>
      <c r="H40" s="6"/>
      <c r="I40" s="6">
        <v>0</v>
      </c>
      <c r="J40" s="7">
        <v>0</v>
      </c>
      <c r="K40" s="7"/>
      <c r="L40" s="7"/>
      <c r="M40" s="7"/>
      <c r="N40" s="8">
        <f t="shared" si="0"/>
        <v>0</v>
      </c>
      <c r="O40" s="8">
        <f t="shared" si="1"/>
        <v>0</v>
      </c>
      <c r="P40" s="8">
        <f t="shared" si="2"/>
        <v>0</v>
      </c>
      <c r="Q40" s="8">
        <f t="shared" si="3"/>
        <v>0</v>
      </c>
      <c r="R40" s="7">
        <v>0</v>
      </c>
      <c r="S40" s="7">
        <v>0</v>
      </c>
      <c r="T40" s="7"/>
      <c r="U40" s="7">
        <f t="shared" si="9"/>
        <v>0</v>
      </c>
      <c r="V40" s="7">
        <f t="shared" si="10"/>
        <v>0</v>
      </c>
      <c r="W40" s="7">
        <f t="shared" si="11"/>
        <v>0</v>
      </c>
    </row>
    <row r="41" spans="1:23">
      <c r="A41" s="4" t="s">
        <v>20</v>
      </c>
      <c r="B41" s="5" t="s">
        <v>21</v>
      </c>
      <c r="C41" s="5" t="s">
        <v>80</v>
      </c>
      <c r="D41" s="5" t="s">
        <v>51</v>
      </c>
      <c r="E41" s="6">
        <v>0</v>
      </c>
      <c r="F41" s="6">
        <v>0</v>
      </c>
      <c r="G41" s="7">
        <v>0</v>
      </c>
      <c r="H41" s="6">
        <v>0</v>
      </c>
      <c r="I41" s="6">
        <v>0</v>
      </c>
      <c r="J41" s="7">
        <v>0</v>
      </c>
      <c r="K41" s="7"/>
      <c r="L41" s="7"/>
      <c r="M41" s="7"/>
      <c r="N41" s="8">
        <f t="shared" si="0"/>
        <v>0</v>
      </c>
      <c r="O41" s="8">
        <f t="shared" si="1"/>
        <v>0</v>
      </c>
      <c r="P41" s="8">
        <f t="shared" si="2"/>
        <v>0</v>
      </c>
      <c r="Q41" s="8">
        <f t="shared" si="3"/>
        <v>0</v>
      </c>
      <c r="R41" s="7">
        <v>0</v>
      </c>
      <c r="S41" s="7">
        <v>0</v>
      </c>
      <c r="T41" s="7"/>
      <c r="U41" s="7">
        <f t="shared" si="9"/>
        <v>0</v>
      </c>
      <c r="V41" s="7">
        <f t="shared" si="10"/>
        <v>0</v>
      </c>
      <c r="W41" s="7">
        <f t="shared" si="11"/>
        <v>0</v>
      </c>
    </row>
    <row r="42" spans="1:23">
      <c r="A42" s="4" t="s">
        <v>20</v>
      </c>
      <c r="B42" s="5" t="s">
        <v>21</v>
      </c>
      <c r="C42" s="5" t="s">
        <v>18</v>
      </c>
      <c r="D42" s="5" t="s">
        <v>50</v>
      </c>
      <c r="E42" s="6"/>
      <c r="F42" s="6">
        <v>7633</v>
      </c>
      <c r="G42" s="7">
        <v>6744137.1500000004</v>
      </c>
      <c r="H42" s="6"/>
      <c r="I42" s="6">
        <v>3870</v>
      </c>
      <c r="J42" s="7">
        <v>3419338.4999999986</v>
      </c>
      <c r="K42" s="7"/>
      <c r="L42" s="7"/>
      <c r="M42" s="7"/>
      <c r="N42" s="8">
        <f t="shared" si="0"/>
        <v>0.76051355954408484</v>
      </c>
      <c r="O42" s="8">
        <f t="shared" si="1"/>
        <v>0.76051355954408451</v>
      </c>
      <c r="P42" s="8">
        <f t="shared" si="2"/>
        <v>0.5070090396960566</v>
      </c>
      <c r="Q42" s="8">
        <f t="shared" si="3"/>
        <v>0.50700903969605637</v>
      </c>
      <c r="R42" s="7">
        <v>0</v>
      </c>
      <c r="S42" s="7">
        <v>5805</v>
      </c>
      <c r="T42" s="7">
        <v>5129007.7499999981</v>
      </c>
      <c r="U42" s="7">
        <f t="shared" si="9"/>
        <v>0</v>
      </c>
      <c r="V42" s="7">
        <f t="shared" si="10"/>
        <v>-1828</v>
      </c>
      <c r="W42" s="7">
        <f t="shared" si="11"/>
        <v>-1615129.4000000022</v>
      </c>
    </row>
    <row r="43" spans="1:23">
      <c r="A43" s="4" t="s">
        <v>20</v>
      </c>
      <c r="B43" s="5" t="s">
        <v>21</v>
      </c>
      <c r="C43" s="5" t="s">
        <v>18</v>
      </c>
      <c r="D43" s="5" t="s">
        <v>51</v>
      </c>
      <c r="E43" s="6">
        <v>87</v>
      </c>
      <c r="F43" s="6">
        <v>231</v>
      </c>
      <c r="G43" s="7">
        <v>204100.05000000002</v>
      </c>
      <c r="H43" s="6">
        <v>10</v>
      </c>
      <c r="I43" s="6">
        <v>63</v>
      </c>
      <c r="J43" s="7">
        <v>55663.650000000009</v>
      </c>
      <c r="K43" s="7"/>
      <c r="L43" s="7"/>
      <c r="M43" s="7"/>
      <c r="N43" s="8">
        <f t="shared" si="0"/>
        <v>0.40909090909090912</v>
      </c>
      <c r="O43" s="8">
        <f t="shared" si="1"/>
        <v>0.40909090909090912</v>
      </c>
      <c r="P43" s="8">
        <f t="shared" si="2"/>
        <v>0.27272727272727271</v>
      </c>
      <c r="Q43" s="8">
        <f t="shared" si="3"/>
        <v>0.27272727272727276</v>
      </c>
      <c r="R43" s="7">
        <v>15</v>
      </c>
      <c r="S43" s="7">
        <v>95</v>
      </c>
      <c r="T43" s="7">
        <v>83937.250000000015</v>
      </c>
      <c r="U43" s="7">
        <f t="shared" si="9"/>
        <v>-72</v>
      </c>
      <c r="V43" s="7">
        <f t="shared" si="10"/>
        <v>-136</v>
      </c>
      <c r="W43" s="7">
        <f t="shared" si="11"/>
        <v>-120162.8</v>
      </c>
    </row>
    <row r="44" spans="1:23">
      <c r="A44" s="4" t="s">
        <v>20</v>
      </c>
      <c r="B44" s="5" t="s">
        <v>21</v>
      </c>
      <c r="C44" s="5"/>
      <c r="D44" s="5" t="s">
        <v>31</v>
      </c>
      <c r="E44" s="6"/>
      <c r="F44" s="6">
        <v>0</v>
      </c>
      <c r="G44" s="7">
        <v>0</v>
      </c>
      <c r="H44" s="6"/>
      <c r="I44" s="6">
        <v>0</v>
      </c>
      <c r="J44" s="7">
        <v>0</v>
      </c>
      <c r="K44" s="7"/>
      <c r="L44" s="7"/>
      <c r="M44" s="7"/>
      <c r="N44" s="8">
        <f t="shared" si="0"/>
        <v>0</v>
      </c>
      <c r="O44" s="8">
        <f t="shared" si="1"/>
        <v>0</v>
      </c>
      <c r="P44" s="8">
        <f t="shared" si="2"/>
        <v>0</v>
      </c>
      <c r="Q44" s="8">
        <f t="shared" si="3"/>
        <v>0</v>
      </c>
      <c r="R44" s="7">
        <v>0</v>
      </c>
      <c r="S44" s="7">
        <v>0</v>
      </c>
      <c r="T44" s="7"/>
      <c r="U44" s="7">
        <f t="shared" si="9"/>
        <v>0</v>
      </c>
      <c r="V44" s="7">
        <f t="shared" si="10"/>
        <v>0</v>
      </c>
      <c r="W44" s="7">
        <f t="shared" si="11"/>
        <v>0</v>
      </c>
    </row>
    <row r="45" spans="1:23">
      <c r="A45" s="4" t="s">
        <v>20</v>
      </c>
      <c r="B45" s="5" t="s">
        <v>21</v>
      </c>
      <c r="C45" s="5"/>
      <c r="D45" s="5" t="s">
        <v>54</v>
      </c>
      <c r="E45" s="6"/>
      <c r="F45" s="6">
        <v>0</v>
      </c>
      <c r="G45" s="7">
        <v>0</v>
      </c>
      <c r="H45" s="6"/>
      <c r="I45" s="6">
        <v>0</v>
      </c>
      <c r="J45" s="7">
        <v>0</v>
      </c>
      <c r="K45" s="7"/>
      <c r="L45" s="7"/>
      <c r="M45" s="7"/>
      <c r="N45" s="8">
        <f t="shared" si="0"/>
        <v>0</v>
      </c>
      <c r="O45" s="8">
        <f t="shared" si="1"/>
        <v>0</v>
      </c>
      <c r="P45" s="8">
        <f t="shared" si="2"/>
        <v>0</v>
      </c>
      <c r="Q45" s="8">
        <f t="shared" si="3"/>
        <v>0</v>
      </c>
      <c r="R45" s="7">
        <v>0</v>
      </c>
      <c r="S45" s="7">
        <v>0</v>
      </c>
      <c r="T45" s="7"/>
      <c r="U45" s="7">
        <f t="shared" si="9"/>
        <v>0</v>
      </c>
      <c r="V45" s="7">
        <f t="shared" si="10"/>
        <v>0</v>
      </c>
      <c r="W45" s="7">
        <f t="shared" si="11"/>
        <v>0</v>
      </c>
    </row>
    <row r="46" spans="1:23">
      <c r="A46" s="15" t="s">
        <v>22</v>
      </c>
      <c r="B46" s="16"/>
      <c r="C46" s="16"/>
      <c r="D46" s="16"/>
      <c r="E46" s="17">
        <f t="shared" ref="E46:M46" si="12">SUM(E27:E45)</f>
        <v>181</v>
      </c>
      <c r="F46" s="17">
        <f t="shared" si="12"/>
        <v>19350</v>
      </c>
      <c r="G46" s="18">
        <f t="shared" si="12"/>
        <v>17096692.500000004</v>
      </c>
      <c r="H46" s="17">
        <f t="shared" si="12"/>
        <v>113</v>
      </c>
      <c r="I46" s="17">
        <f t="shared" si="12"/>
        <v>11698</v>
      </c>
      <c r="J46" s="18">
        <f t="shared" si="12"/>
        <v>10335767.899999985</v>
      </c>
      <c r="K46" s="17">
        <f t="shared" si="12"/>
        <v>0</v>
      </c>
      <c r="L46" s="17">
        <f t="shared" si="12"/>
        <v>0</v>
      </c>
      <c r="M46" s="18">
        <f t="shared" si="12"/>
        <v>0</v>
      </c>
      <c r="N46" s="19">
        <f t="shared" si="0"/>
        <v>0.90682170542635654</v>
      </c>
      <c r="O46" s="19">
        <f t="shared" si="1"/>
        <v>0.90682170542635521</v>
      </c>
      <c r="P46" s="19">
        <f t="shared" si="2"/>
        <v>0.6045478036175711</v>
      </c>
      <c r="Q46" s="19">
        <f t="shared" si="3"/>
        <v>0.6045478036175701</v>
      </c>
      <c r="R46" s="18">
        <v>171</v>
      </c>
      <c r="S46" s="18">
        <v>17548</v>
      </c>
      <c r="T46" s="18">
        <v>15504535.399999985</v>
      </c>
      <c r="U46" s="18">
        <f t="shared" ref="U46:W46" si="13">SUM(U29:U45)</f>
        <v>-10</v>
      </c>
      <c r="V46" s="18">
        <f t="shared" si="13"/>
        <v>-1802</v>
      </c>
      <c r="W46" s="18">
        <f t="shared" si="13"/>
        <v>-1592157.1000000157</v>
      </c>
    </row>
    <row r="47" spans="1:23">
      <c r="A47" s="4" t="s">
        <v>23</v>
      </c>
      <c r="B47" s="5" t="s">
        <v>24</v>
      </c>
      <c r="C47" s="5" t="s">
        <v>53</v>
      </c>
      <c r="D47" s="5" t="s">
        <v>50</v>
      </c>
      <c r="E47" s="6"/>
      <c r="F47" s="6">
        <v>0</v>
      </c>
      <c r="G47" s="7">
        <v>0</v>
      </c>
      <c r="H47" s="6"/>
      <c r="I47" s="6">
        <v>0</v>
      </c>
      <c r="J47" s="7">
        <v>0</v>
      </c>
      <c r="K47" s="7"/>
      <c r="L47" s="7"/>
      <c r="M47" s="7"/>
      <c r="N47" s="8">
        <f t="shared" si="0"/>
        <v>0</v>
      </c>
      <c r="O47" s="8">
        <f t="shared" si="1"/>
        <v>0</v>
      </c>
      <c r="P47" s="8">
        <f t="shared" si="2"/>
        <v>0</v>
      </c>
      <c r="Q47" s="8">
        <f t="shared" si="3"/>
        <v>0</v>
      </c>
      <c r="R47" s="7">
        <v>0</v>
      </c>
      <c r="S47" s="7">
        <v>0</v>
      </c>
      <c r="T47" s="7"/>
      <c r="U47" s="7">
        <f t="shared" ref="U47:U65" si="14">R47-E47</f>
        <v>0</v>
      </c>
      <c r="V47" s="7">
        <f t="shared" ref="V47:V65" si="15">S47-F47</f>
        <v>0</v>
      </c>
      <c r="W47" s="7">
        <f t="shared" ref="W47:W65" si="16">T47-G47</f>
        <v>0</v>
      </c>
    </row>
    <row r="48" spans="1:23">
      <c r="A48" s="4" t="s">
        <v>23</v>
      </c>
      <c r="B48" s="5" t="s">
        <v>24</v>
      </c>
      <c r="C48" s="5" t="s">
        <v>53</v>
      </c>
      <c r="D48" s="5" t="s">
        <v>51</v>
      </c>
      <c r="E48" s="6">
        <v>0</v>
      </c>
      <c r="F48" s="6">
        <v>0</v>
      </c>
      <c r="G48" s="7">
        <v>0</v>
      </c>
      <c r="H48" s="6">
        <v>0</v>
      </c>
      <c r="I48" s="6">
        <v>0</v>
      </c>
      <c r="J48" s="7">
        <v>0</v>
      </c>
      <c r="K48" s="7"/>
      <c r="L48" s="7"/>
      <c r="M48" s="7"/>
      <c r="N48" s="8">
        <f t="shared" si="0"/>
        <v>0</v>
      </c>
      <c r="O48" s="8">
        <f t="shared" si="1"/>
        <v>0</v>
      </c>
      <c r="P48" s="8">
        <f t="shared" si="2"/>
        <v>0</v>
      </c>
      <c r="Q48" s="8">
        <f t="shared" si="3"/>
        <v>0</v>
      </c>
      <c r="R48" s="7">
        <v>0</v>
      </c>
      <c r="S48" s="7">
        <v>0</v>
      </c>
      <c r="T48" s="7"/>
      <c r="U48" s="7">
        <f t="shared" si="14"/>
        <v>0</v>
      </c>
      <c r="V48" s="7">
        <f t="shared" si="15"/>
        <v>0</v>
      </c>
      <c r="W48" s="7">
        <f t="shared" si="16"/>
        <v>0</v>
      </c>
    </row>
    <row r="49" spans="1:23">
      <c r="A49" s="4" t="s">
        <v>23</v>
      </c>
      <c r="B49" s="5" t="s">
        <v>24</v>
      </c>
      <c r="C49" s="5" t="s">
        <v>13</v>
      </c>
      <c r="D49" s="5" t="s">
        <v>50</v>
      </c>
      <c r="E49" s="6"/>
      <c r="F49" s="6">
        <v>1115</v>
      </c>
      <c r="G49" s="7">
        <v>985158.25</v>
      </c>
      <c r="H49" s="6"/>
      <c r="I49" s="6">
        <v>58</v>
      </c>
      <c r="J49" s="7">
        <v>51245.900000000009</v>
      </c>
      <c r="K49" s="7"/>
      <c r="L49" s="7"/>
      <c r="M49" s="7"/>
      <c r="N49" s="8">
        <f t="shared" si="0"/>
        <v>7.8026905829596413E-2</v>
      </c>
      <c r="O49" s="8">
        <f t="shared" si="1"/>
        <v>7.8026905829596427E-2</v>
      </c>
      <c r="P49" s="8">
        <f t="shared" si="2"/>
        <v>5.2017937219730942E-2</v>
      </c>
      <c r="Q49" s="8">
        <f t="shared" si="3"/>
        <v>5.2017937219730949E-2</v>
      </c>
      <c r="R49" s="7">
        <v>0</v>
      </c>
      <c r="S49" s="7">
        <v>87</v>
      </c>
      <c r="T49" s="7">
        <v>76868.850000000006</v>
      </c>
      <c r="U49" s="7">
        <f t="shared" si="14"/>
        <v>0</v>
      </c>
      <c r="V49" s="7">
        <f t="shared" si="15"/>
        <v>-1028</v>
      </c>
      <c r="W49" s="7">
        <f t="shared" si="16"/>
        <v>-908289.4</v>
      </c>
    </row>
    <row r="50" spans="1:23">
      <c r="A50" s="4" t="s">
        <v>23</v>
      </c>
      <c r="B50" s="5" t="s">
        <v>24</v>
      </c>
      <c r="C50" s="5" t="s">
        <v>13</v>
      </c>
      <c r="D50" s="5" t="s">
        <v>51</v>
      </c>
      <c r="E50" s="6">
        <v>885</v>
      </c>
      <c r="F50" s="6">
        <v>2549</v>
      </c>
      <c r="G50" s="7">
        <v>2252168.9500000002</v>
      </c>
      <c r="H50" s="6">
        <v>11</v>
      </c>
      <c r="I50" s="6">
        <v>22</v>
      </c>
      <c r="J50" s="7">
        <v>19438.099999999991</v>
      </c>
      <c r="K50" s="7"/>
      <c r="L50" s="7"/>
      <c r="M50" s="7"/>
      <c r="N50" s="8">
        <f t="shared" si="0"/>
        <v>1.2946253432718715E-2</v>
      </c>
      <c r="O50" s="8">
        <f t="shared" si="1"/>
        <v>1.2946253432718706E-2</v>
      </c>
      <c r="P50" s="8">
        <f t="shared" si="2"/>
        <v>8.6308356218124747E-3</v>
      </c>
      <c r="Q50" s="8">
        <f t="shared" si="3"/>
        <v>8.6308356218124712E-3</v>
      </c>
      <c r="R50" s="7">
        <v>17</v>
      </c>
      <c r="S50" s="7">
        <v>33</v>
      </c>
      <c r="T50" s="7">
        <v>29157.149999999994</v>
      </c>
      <c r="U50" s="7">
        <f t="shared" si="14"/>
        <v>-868</v>
      </c>
      <c r="V50" s="7">
        <f t="shared" si="15"/>
        <v>-2516</v>
      </c>
      <c r="W50" s="7">
        <f t="shared" si="16"/>
        <v>-2223011.8000000003</v>
      </c>
    </row>
    <row r="51" spans="1:23">
      <c r="A51" s="4" t="s">
        <v>23</v>
      </c>
      <c r="B51" s="5" t="s">
        <v>24</v>
      </c>
      <c r="C51" s="10" t="s">
        <v>14</v>
      </c>
      <c r="D51" s="5" t="s">
        <v>50</v>
      </c>
      <c r="E51" s="11"/>
      <c r="F51" s="11">
        <v>2402</v>
      </c>
      <c r="G51" s="12">
        <v>2122287.0999999996</v>
      </c>
      <c r="H51" s="6"/>
      <c r="I51" s="6">
        <v>1694</v>
      </c>
      <c r="J51" s="7">
        <v>1496733.7000000007</v>
      </c>
      <c r="K51" s="7"/>
      <c r="L51" s="7"/>
      <c r="M51" s="7"/>
      <c r="N51" s="13">
        <f t="shared" si="0"/>
        <v>1.0578684429641965</v>
      </c>
      <c r="O51" s="13">
        <f t="shared" si="1"/>
        <v>1.0578684429641971</v>
      </c>
      <c r="P51" s="13">
        <f t="shared" si="2"/>
        <v>0.70524562864279772</v>
      </c>
      <c r="Q51" s="13">
        <f t="shared" si="3"/>
        <v>0.70524562864279805</v>
      </c>
      <c r="R51" s="7">
        <v>0</v>
      </c>
      <c r="S51" s="7">
        <v>2541</v>
      </c>
      <c r="T51" s="7">
        <v>2245100.5500000007</v>
      </c>
      <c r="U51" s="7">
        <f t="shared" si="14"/>
        <v>0</v>
      </c>
      <c r="V51" s="7">
        <f t="shared" si="15"/>
        <v>139</v>
      </c>
      <c r="W51" s="7">
        <f t="shared" si="16"/>
        <v>122813.45000000112</v>
      </c>
    </row>
    <row r="52" spans="1:23">
      <c r="A52" s="4" t="s">
        <v>23</v>
      </c>
      <c r="B52" s="5" t="s">
        <v>24</v>
      </c>
      <c r="C52" s="10" t="s">
        <v>14</v>
      </c>
      <c r="D52" s="5" t="s">
        <v>51</v>
      </c>
      <c r="E52" s="11">
        <v>400</v>
      </c>
      <c r="F52" s="11">
        <v>410</v>
      </c>
      <c r="G52" s="12">
        <v>362255.5</v>
      </c>
      <c r="H52" s="6">
        <v>39</v>
      </c>
      <c r="I52" s="6">
        <v>812</v>
      </c>
      <c r="J52" s="7">
        <v>717442.59999999986</v>
      </c>
      <c r="K52" s="7"/>
      <c r="L52" s="7"/>
      <c r="M52" s="7"/>
      <c r="N52" s="13">
        <f t="shared" si="0"/>
        <v>2.9707317073170736</v>
      </c>
      <c r="O52" s="13">
        <f t="shared" si="1"/>
        <v>2.9707317073170727</v>
      </c>
      <c r="P52" s="56">
        <f t="shared" si="2"/>
        <v>1.9804878048780488</v>
      </c>
      <c r="Q52" s="56">
        <f t="shared" si="3"/>
        <v>1.9804878048780483</v>
      </c>
      <c r="R52" s="7">
        <v>59</v>
      </c>
      <c r="S52" s="7">
        <v>1218</v>
      </c>
      <c r="T52" s="7">
        <v>1076163.8999999999</v>
      </c>
      <c r="U52" s="7">
        <f t="shared" si="14"/>
        <v>-341</v>
      </c>
      <c r="V52" s="7">
        <f t="shared" si="15"/>
        <v>808</v>
      </c>
      <c r="W52" s="7">
        <f t="shared" si="16"/>
        <v>713908.39999999991</v>
      </c>
    </row>
    <row r="53" spans="1:23">
      <c r="A53" s="4" t="s">
        <v>23</v>
      </c>
      <c r="B53" s="5" t="s">
        <v>24</v>
      </c>
      <c r="C53" s="10" t="s">
        <v>43</v>
      </c>
      <c r="D53" s="5" t="s">
        <v>50</v>
      </c>
      <c r="E53" s="11"/>
      <c r="F53" s="11">
        <v>0</v>
      </c>
      <c r="G53" s="12">
        <v>0</v>
      </c>
      <c r="H53" s="6"/>
      <c r="I53" s="6">
        <v>0</v>
      </c>
      <c r="J53" s="7">
        <v>0</v>
      </c>
      <c r="K53" s="7"/>
      <c r="L53" s="7"/>
      <c r="M53" s="7"/>
      <c r="N53" s="13">
        <f t="shared" si="0"/>
        <v>0</v>
      </c>
      <c r="O53" s="13">
        <f t="shared" si="1"/>
        <v>0</v>
      </c>
      <c r="P53" s="13">
        <f t="shared" si="2"/>
        <v>0</v>
      </c>
      <c r="Q53" s="13">
        <f t="shared" si="3"/>
        <v>0</v>
      </c>
      <c r="R53" s="7">
        <v>0</v>
      </c>
      <c r="S53" s="7">
        <v>0</v>
      </c>
      <c r="T53" s="7"/>
      <c r="U53" s="7">
        <f t="shared" si="14"/>
        <v>0</v>
      </c>
      <c r="V53" s="7">
        <f t="shared" si="15"/>
        <v>0</v>
      </c>
      <c r="W53" s="7">
        <f t="shared" si="16"/>
        <v>0</v>
      </c>
    </row>
    <row r="54" spans="1:23">
      <c r="A54" s="4" t="s">
        <v>23</v>
      </c>
      <c r="B54" s="5" t="s">
        <v>24</v>
      </c>
      <c r="C54" s="5" t="s">
        <v>15</v>
      </c>
      <c r="D54" s="5" t="s">
        <v>50</v>
      </c>
      <c r="E54" s="11"/>
      <c r="F54" s="11">
        <v>0</v>
      </c>
      <c r="G54" s="12">
        <v>0</v>
      </c>
      <c r="H54" s="6"/>
      <c r="I54" s="6">
        <v>0</v>
      </c>
      <c r="J54" s="7">
        <v>0</v>
      </c>
      <c r="K54" s="7"/>
      <c r="L54" s="7"/>
      <c r="M54" s="7"/>
      <c r="N54" s="13">
        <f t="shared" si="0"/>
        <v>0</v>
      </c>
      <c r="O54" s="13">
        <f t="shared" si="1"/>
        <v>0</v>
      </c>
      <c r="P54" s="13">
        <f t="shared" si="2"/>
        <v>0</v>
      </c>
      <c r="Q54" s="13">
        <f t="shared" si="3"/>
        <v>0</v>
      </c>
      <c r="R54" s="7">
        <v>0</v>
      </c>
      <c r="S54" s="7">
        <v>0</v>
      </c>
      <c r="T54" s="7"/>
      <c r="U54" s="7">
        <f t="shared" si="14"/>
        <v>0</v>
      </c>
      <c r="V54" s="7">
        <f t="shared" si="15"/>
        <v>0</v>
      </c>
      <c r="W54" s="7">
        <f t="shared" si="16"/>
        <v>0</v>
      </c>
    </row>
    <row r="55" spans="1:23">
      <c r="A55" s="4" t="s">
        <v>23</v>
      </c>
      <c r="B55" s="5" t="s">
        <v>24</v>
      </c>
      <c r="C55" s="5" t="s">
        <v>15</v>
      </c>
      <c r="D55" s="5" t="s">
        <v>51</v>
      </c>
      <c r="E55" s="11">
        <v>0</v>
      </c>
      <c r="F55" s="11">
        <v>0</v>
      </c>
      <c r="G55" s="12">
        <v>0</v>
      </c>
      <c r="H55" s="6">
        <v>0</v>
      </c>
      <c r="I55" s="6">
        <v>0</v>
      </c>
      <c r="J55" s="7">
        <v>0</v>
      </c>
      <c r="K55" s="7"/>
      <c r="L55" s="7"/>
      <c r="M55" s="7"/>
      <c r="N55" s="13">
        <f t="shared" si="0"/>
        <v>0</v>
      </c>
      <c r="O55" s="13">
        <f t="shared" si="1"/>
        <v>0</v>
      </c>
      <c r="P55" s="13">
        <f t="shared" si="2"/>
        <v>0</v>
      </c>
      <c r="Q55" s="13">
        <f t="shared" si="3"/>
        <v>0</v>
      </c>
      <c r="R55" s="7">
        <v>0</v>
      </c>
      <c r="S55" s="7">
        <v>0</v>
      </c>
      <c r="T55" s="7"/>
      <c r="U55" s="7">
        <f t="shared" si="14"/>
        <v>0</v>
      </c>
      <c r="V55" s="7">
        <f t="shared" si="15"/>
        <v>0</v>
      </c>
      <c r="W55" s="7">
        <f t="shared" si="16"/>
        <v>0</v>
      </c>
    </row>
    <row r="56" spans="1:23">
      <c r="A56" s="4" t="s">
        <v>23</v>
      </c>
      <c r="B56" s="5" t="s">
        <v>24</v>
      </c>
      <c r="C56" s="5" t="s">
        <v>16</v>
      </c>
      <c r="D56" s="5" t="s">
        <v>50</v>
      </c>
      <c r="E56" s="6"/>
      <c r="F56" s="6">
        <v>4078</v>
      </c>
      <c r="G56" s="7">
        <v>3603116.9000000004</v>
      </c>
      <c r="H56" s="6"/>
      <c r="I56" s="6">
        <v>3750</v>
      </c>
      <c r="J56" s="7">
        <v>3313312.4999999963</v>
      </c>
      <c r="K56" s="7"/>
      <c r="L56" s="7"/>
      <c r="M56" s="7"/>
      <c r="N56" s="8">
        <f t="shared" si="0"/>
        <v>1.3793526238352134</v>
      </c>
      <c r="O56" s="8">
        <f t="shared" si="1"/>
        <v>1.3793526238352116</v>
      </c>
      <c r="P56" s="55">
        <f t="shared" si="2"/>
        <v>0.91956841589014227</v>
      </c>
      <c r="Q56" s="55">
        <f t="shared" si="3"/>
        <v>0.91956841589014104</v>
      </c>
      <c r="R56" s="7">
        <v>0</v>
      </c>
      <c r="S56" s="7">
        <v>5625</v>
      </c>
      <c r="T56" s="7">
        <v>4969968.7499999963</v>
      </c>
      <c r="U56" s="7">
        <f t="shared" si="14"/>
        <v>0</v>
      </c>
      <c r="V56" s="7">
        <f t="shared" si="15"/>
        <v>1547</v>
      </c>
      <c r="W56" s="7">
        <f t="shared" si="16"/>
        <v>1366851.8499999959</v>
      </c>
    </row>
    <row r="57" spans="1:23">
      <c r="A57" s="4" t="s">
        <v>23</v>
      </c>
      <c r="B57" s="5" t="s">
        <v>24</v>
      </c>
      <c r="C57" s="5" t="s">
        <v>16</v>
      </c>
      <c r="D57" s="5" t="s">
        <v>51</v>
      </c>
      <c r="E57" s="6">
        <v>305</v>
      </c>
      <c r="F57" s="6">
        <v>1376</v>
      </c>
      <c r="G57" s="7">
        <v>1215764.8</v>
      </c>
      <c r="H57" s="6">
        <v>223</v>
      </c>
      <c r="I57" s="6">
        <v>975</v>
      </c>
      <c r="J57" s="7">
        <v>861461.25000000023</v>
      </c>
      <c r="K57" s="7"/>
      <c r="L57" s="7"/>
      <c r="M57" s="7"/>
      <c r="N57" s="8">
        <f t="shared" si="0"/>
        <v>1.0628633720930232</v>
      </c>
      <c r="O57" s="8">
        <f t="shared" si="1"/>
        <v>1.0628633720930234</v>
      </c>
      <c r="P57" s="8">
        <f t="shared" si="2"/>
        <v>0.70857558139534882</v>
      </c>
      <c r="Q57" s="8">
        <f t="shared" si="3"/>
        <v>0.70857558139534904</v>
      </c>
      <c r="R57" s="7">
        <v>335</v>
      </c>
      <c r="S57" s="7">
        <v>1463</v>
      </c>
      <c r="T57" s="7">
        <v>1292633.6500000001</v>
      </c>
      <c r="U57" s="7">
        <f t="shared" si="14"/>
        <v>30</v>
      </c>
      <c r="V57" s="7">
        <f t="shared" si="15"/>
        <v>87</v>
      </c>
      <c r="W57" s="7">
        <f t="shared" si="16"/>
        <v>76868.850000000093</v>
      </c>
    </row>
    <row r="58" spans="1:23">
      <c r="A58" s="4" t="s">
        <v>23</v>
      </c>
      <c r="B58" s="5" t="s">
        <v>24</v>
      </c>
      <c r="C58" s="5" t="s">
        <v>17</v>
      </c>
      <c r="D58" s="5" t="s">
        <v>50</v>
      </c>
      <c r="E58" s="6"/>
      <c r="F58" s="6">
        <v>4451</v>
      </c>
      <c r="G58" s="7">
        <v>3932681.05</v>
      </c>
      <c r="H58" s="6"/>
      <c r="I58" s="6">
        <v>2150</v>
      </c>
      <c r="J58" s="7">
        <v>1899632.5000000035</v>
      </c>
      <c r="K58" s="7"/>
      <c r="L58" s="7"/>
      <c r="M58" s="7"/>
      <c r="N58" s="8">
        <f t="shared" si="0"/>
        <v>0.72455627948775547</v>
      </c>
      <c r="O58" s="8">
        <f t="shared" si="1"/>
        <v>0.72455627948775692</v>
      </c>
      <c r="P58" s="8">
        <f t="shared" si="2"/>
        <v>0.48303751965850372</v>
      </c>
      <c r="Q58" s="8">
        <f t="shared" si="3"/>
        <v>0.48303751965850461</v>
      </c>
      <c r="R58" s="7">
        <v>0</v>
      </c>
      <c r="S58" s="7">
        <v>3225</v>
      </c>
      <c r="T58" s="7">
        <v>2849448.7500000037</v>
      </c>
      <c r="U58" s="7">
        <f t="shared" si="14"/>
        <v>0</v>
      </c>
      <c r="V58" s="7">
        <f t="shared" si="15"/>
        <v>-1226</v>
      </c>
      <c r="W58" s="7">
        <f t="shared" si="16"/>
        <v>-1083232.2999999961</v>
      </c>
    </row>
    <row r="59" spans="1:23">
      <c r="A59" s="4" t="s">
        <v>23</v>
      </c>
      <c r="B59" s="5" t="s">
        <v>24</v>
      </c>
      <c r="C59" s="5" t="s">
        <v>17</v>
      </c>
      <c r="D59" s="5" t="s">
        <v>51</v>
      </c>
      <c r="E59" s="6">
        <v>50</v>
      </c>
      <c r="F59" s="6">
        <v>110</v>
      </c>
      <c r="G59" s="7">
        <v>97190.5</v>
      </c>
      <c r="H59" s="6">
        <v>3</v>
      </c>
      <c r="I59" s="6">
        <v>140</v>
      </c>
      <c r="J59" s="7">
        <v>123697.00000000001</v>
      </c>
      <c r="K59" s="7"/>
      <c r="L59" s="7"/>
      <c r="M59" s="7"/>
      <c r="N59" s="8">
        <f t="shared" si="0"/>
        <v>1.9090909090909092</v>
      </c>
      <c r="O59" s="8">
        <f t="shared" si="1"/>
        <v>1.9090909090909094</v>
      </c>
      <c r="P59" s="55">
        <f t="shared" si="2"/>
        <v>1.2727272727272727</v>
      </c>
      <c r="Q59" s="55">
        <f t="shared" si="3"/>
        <v>1.2727272727272729</v>
      </c>
      <c r="R59" s="7">
        <v>5</v>
      </c>
      <c r="S59" s="7">
        <v>210</v>
      </c>
      <c r="T59" s="7">
        <v>185545.5</v>
      </c>
      <c r="U59" s="7">
        <f t="shared" si="14"/>
        <v>-45</v>
      </c>
      <c r="V59" s="7">
        <f t="shared" si="15"/>
        <v>100</v>
      </c>
      <c r="W59" s="7">
        <f t="shared" si="16"/>
        <v>88355</v>
      </c>
    </row>
    <row r="60" spans="1:23">
      <c r="A60" s="4" t="s">
        <v>23</v>
      </c>
      <c r="B60" s="5" t="s">
        <v>24</v>
      </c>
      <c r="C60" s="5" t="s">
        <v>80</v>
      </c>
      <c r="D60" s="5" t="s">
        <v>50</v>
      </c>
      <c r="E60" s="6"/>
      <c r="F60" s="6">
        <v>0</v>
      </c>
      <c r="G60" s="7">
        <v>0</v>
      </c>
      <c r="H60" s="6"/>
      <c r="I60" s="6">
        <v>0</v>
      </c>
      <c r="J60" s="7">
        <v>0</v>
      </c>
      <c r="K60" s="7"/>
      <c r="L60" s="7"/>
      <c r="M60" s="7"/>
      <c r="N60" s="8">
        <f t="shared" si="0"/>
        <v>0</v>
      </c>
      <c r="O60" s="8">
        <f t="shared" si="1"/>
        <v>0</v>
      </c>
      <c r="P60" s="8">
        <f t="shared" si="2"/>
        <v>0</v>
      </c>
      <c r="Q60" s="8">
        <f t="shared" si="3"/>
        <v>0</v>
      </c>
      <c r="R60" s="7">
        <v>0</v>
      </c>
      <c r="S60" s="7">
        <v>0</v>
      </c>
      <c r="T60" s="7"/>
      <c r="U60" s="7">
        <f t="shared" si="14"/>
        <v>0</v>
      </c>
      <c r="V60" s="7">
        <f t="shared" si="15"/>
        <v>0</v>
      </c>
      <c r="W60" s="7">
        <f t="shared" si="16"/>
        <v>0</v>
      </c>
    </row>
    <row r="61" spans="1:23">
      <c r="A61" s="4" t="s">
        <v>23</v>
      </c>
      <c r="B61" s="5" t="s">
        <v>24</v>
      </c>
      <c r="C61" s="5" t="s">
        <v>80</v>
      </c>
      <c r="D61" s="5" t="s">
        <v>51</v>
      </c>
      <c r="E61" s="6">
        <v>0</v>
      </c>
      <c r="F61" s="6">
        <v>0</v>
      </c>
      <c r="G61" s="7">
        <v>0</v>
      </c>
      <c r="H61" s="6">
        <v>0</v>
      </c>
      <c r="I61" s="6">
        <v>0</v>
      </c>
      <c r="J61" s="7">
        <v>0</v>
      </c>
      <c r="K61" s="7"/>
      <c r="L61" s="7"/>
      <c r="M61" s="7"/>
      <c r="N61" s="8">
        <f t="shared" si="0"/>
        <v>0</v>
      </c>
      <c r="O61" s="8">
        <f t="shared" si="1"/>
        <v>0</v>
      </c>
      <c r="P61" s="8">
        <f t="shared" si="2"/>
        <v>0</v>
      </c>
      <c r="Q61" s="8">
        <f t="shared" si="3"/>
        <v>0</v>
      </c>
      <c r="R61" s="7">
        <v>0</v>
      </c>
      <c r="S61" s="7">
        <v>0</v>
      </c>
      <c r="T61" s="7"/>
      <c r="U61" s="7">
        <f t="shared" si="14"/>
        <v>0</v>
      </c>
      <c r="V61" s="7">
        <f t="shared" si="15"/>
        <v>0</v>
      </c>
      <c r="W61" s="7">
        <f t="shared" si="16"/>
        <v>0</v>
      </c>
    </row>
    <row r="62" spans="1:23">
      <c r="A62" s="4" t="s">
        <v>23</v>
      </c>
      <c r="B62" s="5" t="s">
        <v>24</v>
      </c>
      <c r="C62" s="5" t="s">
        <v>18</v>
      </c>
      <c r="D62" s="5" t="s">
        <v>50</v>
      </c>
      <c r="E62" s="6"/>
      <c r="F62" s="6">
        <v>6564</v>
      </c>
      <c r="G62" s="7">
        <v>5799622.2000000002</v>
      </c>
      <c r="H62" s="6"/>
      <c r="I62" s="6">
        <v>3765</v>
      </c>
      <c r="J62" s="7">
        <v>3326565.7499999981</v>
      </c>
      <c r="K62" s="7"/>
      <c r="L62" s="7"/>
      <c r="M62" s="7"/>
      <c r="N62" s="8">
        <f t="shared" si="0"/>
        <v>0.86037477148080443</v>
      </c>
      <c r="O62" s="8">
        <f t="shared" si="1"/>
        <v>0.86037477148080388</v>
      </c>
      <c r="P62" s="8">
        <f t="shared" si="2"/>
        <v>0.57358318098720296</v>
      </c>
      <c r="Q62" s="8">
        <f t="shared" si="3"/>
        <v>0.57358318098720262</v>
      </c>
      <c r="R62" s="7">
        <v>0</v>
      </c>
      <c r="S62" s="7">
        <v>5648</v>
      </c>
      <c r="T62" s="7">
        <v>4990290.3999999985</v>
      </c>
      <c r="U62" s="7">
        <f t="shared" si="14"/>
        <v>0</v>
      </c>
      <c r="V62" s="7">
        <f t="shared" si="15"/>
        <v>-916</v>
      </c>
      <c r="W62" s="7">
        <f t="shared" si="16"/>
        <v>-809331.80000000168</v>
      </c>
    </row>
    <row r="63" spans="1:23">
      <c r="A63" s="4" t="s">
        <v>23</v>
      </c>
      <c r="B63" s="5" t="s">
        <v>24</v>
      </c>
      <c r="C63" s="5" t="s">
        <v>18</v>
      </c>
      <c r="D63" s="5" t="s">
        <v>51</v>
      </c>
      <c r="E63" s="6">
        <v>221</v>
      </c>
      <c r="F63" s="6">
        <v>1821</v>
      </c>
      <c r="G63" s="7">
        <v>1608944.55</v>
      </c>
      <c r="H63" s="6">
        <v>210</v>
      </c>
      <c r="I63" s="6">
        <v>1781</v>
      </c>
      <c r="J63" s="7">
        <v>1573602.5500000003</v>
      </c>
      <c r="K63" s="7"/>
      <c r="L63" s="7"/>
      <c r="M63" s="7"/>
      <c r="N63" s="8">
        <f t="shared" si="0"/>
        <v>1.4670510708401976</v>
      </c>
      <c r="O63" s="8">
        <f t="shared" si="1"/>
        <v>1.467051070840198</v>
      </c>
      <c r="P63" s="55">
        <f t="shared" si="2"/>
        <v>0.97803404722679843</v>
      </c>
      <c r="Q63" s="55">
        <f t="shared" si="3"/>
        <v>0.97803404722679865</v>
      </c>
      <c r="R63" s="7">
        <v>315</v>
      </c>
      <c r="S63" s="7">
        <v>2672</v>
      </c>
      <c r="T63" s="7">
        <v>2360845.6</v>
      </c>
      <c r="U63" s="7">
        <f t="shared" si="14"/>
        <v>94</v>
      </c>
      <c r="V63" s="7">
        <f t="shared" si="15"/>
        <v>851</v>
      </c>
      <c r="W63" s="7">
        <f t="shared" si="16"/>
        <v>751901.05</v>
      </c>
    </row>
    <row r="64" spans="1:23">
      <c r="A64" s="4" t="s">
        <v>23</v>
      </c>
      <c r="B64" s="5" t="s">
        <v>24</v>
      </c>
      <c r="C64" s="5"/>
      <c r="D64" s="5" t="s">
        <v>31</v>
      </c>
      <c r="E64" s="6"/>
      <c r="F64" s="6">
        <v>0</v>
      </c>
      <c r="G64" s="7">
        <v>0</v>
      </c>
      <c r="H64" s="6"/>
      <c r="I64" s="6">
        <v>0</v>
      </c>
      <c r="J64" s="7">
        <v>0</v>
      </c>
      <c r="K64" s="7"/>
      <c r="L64" s="7"/>
      <c r="M64" s="7"/>
      <c r="N64" s="8">
        <f t="shared" si="0"/>
        <v>0</v>
      </c>
      <c r="O64" s="8">
        <f t="shared" si="1"/>
        <v>0</v>
      </c>
      <c r="P64" s="8">
        <f t="shared" si="2"/>
        <v>0</v>
      </c>
      <c r="Q64" s="8">
        <f t="shared" si="3"/>
        <v>0</v>
      </c>
      <c r="R64" s="7">
        <v>0</v>
      </c>
      <c r="S64" s="7">
        <v>0</v>
      </c>
      <c r="T64" s="7"/>
      <c r="U64" s="7">
        <f t="shared" si="14"/>
        <v>0</v>
      </c>
      <c r="V64" s="7">
        <f t="shared" si="15"/>
        <v>0</v>
      </c>
      <c r="W64" s="7">
        <f t="shared" si="16"/>
        <v>0</v>
      </c>
    </row>
    <row r="65" spans="1:23">
      <c r="A65" s="4" t="s">
        <v>23</v>
      </c>
      <c r="B65" s="5" t="s">
        <v>24</v>
      </c>
      <c r="C65" s="5"/>
      <c r="D65" s="5" t="s">
        <v>54</v>
      </c>
      <c r="E65" s="6"/>
      <c r="F65" s="6">
        <v>0</v>
      </c>
      <c r="G65" s="7">
        <v>0</v>
      </c>
      <c r="H65" s="6"/>
      <c r="I65" s="6">
        <v>0</v>
      </c>
      <c r="J65" s="7">
        <v>0</v>
      </c>
      <c r="K65" s="7"/>
      <c r="L65" s="7"/>
      <c r="M65" s="7"/>
      <c r="N65" s="8">
        <f t="shared" si="0"/>
        <v>0</v>
      </c>
      <c r="O65" s="8">
        <f t="shared" si="1"/>
        <v>0</v>
      </c>
      <c r="P65" s="8">
        <f t="shared" si="2"/>
        <v>0</v>
      </c>
      <c r="Q65" s="8">
        <f t="shared" si="3"/>
        <v>0</v>
      </c>
      <c r="R65" s="7">
        <v>0</v>
      </c>
      <c r="S65" s="7">
        <v>0</v>
      </c>
      <c r="T65" s="7"/>
      <c r="U65" s="7">
        <f t="shared" si="14"/>
        <v>0</v>
      </c>
      <c r="V65" s="7">
        <f t="shared" si="15"/>
        <v>0</v>
      </c>
      <c r="W65" s="7">
        <f t="shared" si="16"/>
        <v>0</v>
      </c>
    </row>
    <row r="66" spans="1:23">
      <c r="A66" s="20" t="s">
        <v>25</v>
      </c>
      <c r="B66" s="16"/>
      <c r="C66" s="16"/>
      <c r="D66" s="16"/>
      <c r="E66" s="17">
        <f t="shared" ref="E66:M66" si="17">SUM(E47:E65)</f>
        <v>1861</v>
      </c>
      <c r="F66" s="17">
        <f t="shared" si="17"/>
        <v>24876</v>
      </c>
      <c r="G66" s="18">
        <f t="shared" si="17"/>
        <v>21979189.800000001</v>
      </c>
      <c r="H66" s="17">
        <f t="shared" si="17"/>
        <v>486</v>
      </c>
      <c r="I66" s="17">
        <f t="shared" si="17"/>
        <v>15147</v>
      </c>
      <c r="J66" s="18">
        <f t="shared" si="17"/>
        <v>13383131.85</v>
      </c>
      <c r="K66" s="17">
        <f t="shared" si="17"/>
        <v>0</v>
      </c>
      <c r="L66" s="17">
        <f t="shared" si="17"/>
        <v>0</v>
      </c>
      <c r="M66" s="18">
        <f t="shared" si="17"/>
        <v>0</v>
      </c>
      <c r="N66" s="19">
        <f t="shared" si="0"/>
        <v>0.91335021707670039</v>
      </c>
      <c r="O66" s="19">
        <f t="shared" si="1"/>
        <v>0.91335021707670039</v>
      </c>
      <c r="P66" s="19">
        <f t="shared" si="2"/>
        <v>0.6089001447178003</v>
      </c>
      <c r="Q66" s="19">
        <f t="shared" si="3"/>
        <v>0.6089001447178003</v>
      </c>
      <c r="R66" s="18">
        <v>731</v>
      </c>
      <c r="S66" s="18">
        <v>22722</v>
      </c>
      <c r="T66" s="18">
        <v>20076023.100000001</v>
      </c>
      <c r="U66" s="18">
        <f t="shared" ref="U66:W66" si="18">SUM(U49:U65)</f>
        <v>-1130</v>
      </c>
      <c r="V66" s="18">
        <f t="shared" si="18"/>
        <v>-2154</v>
      </c>
      <c r="W66" s="18">
        <f t="shared" si="18"/>
        <v>-1903166.7000000009</v>
      </c>
    </row>
    <row r="67" spans="1:23">
      <c r="A67" s="4" t="s">
        <v>26</v>
      </c>
      <c r="B67" s="5" t="s">
        <v>27</v>
      </c>
      <c r="C67" s="5" t="s">
        <v>53</v>
      </c>
      <c r="D67" s="5" t="s">
        <v>50</v>
      </c>
      <c r="E67" s="6"/>
      <c r="F67" s="6">
        <v>0</v>
      </c>
      <c r="G67" s="7">
        <v>0</v>
      </c>
      <c r="H67" s="6"/>
      <c r="I67" s="6">
        <v>0</v>
      </c>
      <c r="J67" s="7">
        <v>0</v>
      </c>
      <c r="K67" s="7"/>
      <c r="L67" s="7"/>
      <c r="M67" s="7"/>
      <c r="N67" s="8">
        <f t="shared" si="0"/>
        <v>0</v>
      </c>
      <c r="O67" s="8">
        <f t="shared" si="1"/>
        <v>0</v>
      </c>
      <c r="P67" s="8">
        <f t="shared" si="2"/>
        <v>0</v>
      </c>
      <c r="Q67" s="8">
        <f t="shared" si="3"/>
        <v>0</v>
      </c>
      <c r="R67" s="7">
        <v>0</v>
      </c>
      <c r="S67" s="7">
        <v>0</v>
      </c>
      <c r="T67" s="7"/>
      <c r="U67" s="7">
        <f t="shared" ref="U67:U85" si="19">R67-E67</f>
        <v>0</v>
      </c>
      <c r="V67" s="7">
        <f t="shared" ref="V67:V85" si="20">S67-F67</f>
        <v>0</v>
      </c>
      <c r="W67" s="7">
        <f t="shared" ref="W67:W85" si="21">T67-G67</f>
        <v>0</v>
      </c>
    </row>
    <row r="68" spans="1:23">
      <c r="A68" s="4" t="s">
        <v>26</v>
      </c>
      <c r="B68" s="5" t="s">
        <v>27</v>
      </c>
      <c r="C68" s="5" t="s">
        <v>53</v>
      </c>
      <c r="D68" s="5" t="s">
        <v>51</v>
      </c>
      <c r="E68" s="6">
        <v>0</v>
      </c>
      <c r="F68" s="6">
        <v>0</v>
      </c>
      <c r="G68" s="7">
        <v>0</v>
      </c>
      <c r="H68" s="6">
        <v>0</v>
      </c>
      <c r="I68" s="6">
        <v>0</v>
      </c>
      <c r="J68" s="7">
        <v>0</v>
      </c>
      <c r="K68" s="7"/>
      <c r="L68" s="7"/>
      <c r="M68" s="7"/>
      <c r="N68" s="8">
        <f t="shared" si="0"/>
        <v>0</v>
      </c>
      <c r="O68" s="8">
        <f t="shared" si="1"/>
        <v>0</v>
      </c>
      <c r="P68" s="8">
        <f t="shared" si="2"/>
        <v>0</v>
      </c>
      <c r="Q68" s="8">
        <f t="shared" si="3"/>
        <v>0</v>
      </c>
      <c r="R68" s="7">
        <v>0</v>
      </c>
      <c r="S68" s="7">
        <v>0</v>
      </c>
      <c r="T68" s="7"/>
      <c r="U68" s="7">
        <f t="shared" si="19"/>
        <v>0</v>
      </c>
      <c r="V68" s="7">
        <f t="shared" si="20"/>
        <v>0</v>
      </c>
      <c r="W68" s="7">
        <f t="shared" si="21"/>
        <v>0</v>
      </c>
    </row>
    <row r="69" spans="1:23">
      <c r="A69" s="4" t="s">
        <v>26</v>
      </c>
      <c r="B69" s="5" t="s">
        <v>27</v>
      </c>
      <c r="C69" s="5" t="s">
        <v>13</v>
      </c>
      <c r="D69" s="5" t="s">
        <v>50</v>
      </c>
      <c r="E69" s="6"/>
      <c r="F69" s="6">
        <v>20</v>
      </c>
      <c r="G69" s="7">
        <v>17671</v>
      </c>
      <c r="H69" s="6"/>
      <c r="I69" s="6">
        <v>6</v>
      </c>
      <c r="J69" s="7">
        <v>5301.3</v>
      </c>
      <c r="K69" s="7"/>
      <c r="L69" s="7"/>
      <c r="M69" s="7"/>
      <c r="N69" s="8">
        <f t="shared" si="0"/>
        <v>0.44999999999999996</v>
      </c>
      <c r="O69" s="8">
        <f t="shared" si="1"/>
        <v>0.45</v>
      </c>
      <c r="P69" s="8">
        <f t="shared" si="2"/>
        <v>0.3</v>
      </c>
      <c r="Q69" s="8">
        <f t="shared" si="3"/>
        <v>0.3</v>
      </c>
      <c r="R69" s="7">
        <v>0</v>
      </c>
      <c r="S69" s="7">
        <v>9</v>
      </c>
      <c r="T69" s="7">
        <v>7951.9500000000007</v>
      </c>
      <c r="U69" s="7">
        <f t="shared" si="19"/>
        <v>0</v>
      </c>
      <c r="V69" s="7">
        <f t="shared" si="20"/>
        <v>-11</v>
      </c>
      <c r="W69" s="7">
        <f t="shared" si="21"/>
        <v>-9719.0499999999993</v>
      </c>
    </row>
    <row r="70" spans="1:23">
      <c r="A70" s="4" t="s">
        <v>26</v>
      </c>
      <c r="B70" s="5" t="s">
        <v>27</v>
      </c>
      <c r="C70" s="5" t="s">
        <v>13</v>
      </c>
      <c r="D70" s="5" t="s">
        <v>51</v>
      </c>
      <c r="E70" s="6">
        <v>2</v>
      </c>
      <c r="F70" s="6">
        <v>22</v>
      </c>
      <c r="G70" s="7">
        <v>19438.099999999999</v>
      </c>
      <c r="H70" s="6">
        <v>0</v>
      </c>
      <c r="I70" s="6">
        <v>0</v>
      </c>
      <c r="J70" s="7">
        <v>0</v>
      </c>
      <c r="K70" s="7"/>
      <c r="L70" s="7"/>
      <c r="M70" s="7"/>
      <c r="N70" s="8">
        <f t="shared" si="0"/>
        <v>0</v>
      </c>
      <c r="O70" s="8">
        <f t="shared" si="1"/>
        <v>0</v>
      </c>
      <c r="P70" s="8">
        <f t="shared" si="2"/>
        <v>0</v>
      </c>
      <c r="Q70" s="8">
        <f t="shared" si="3"/>
        <v>0</v>
      </c>
      <c r="R70" s="7">
        <v>0</v>
      </c>
      <c r="S70" s="7">
        <v>0</v>
      </c>
      <c r="T70" s="7">
        <v>0</v>
      </c>
      <c r="U70" s="7">
        <f t="shared" si="19"/>
        <v>-2</v>
      </c>
      <c r="V70" s="7">
        <f t="shared" si="20"/>
        <v>-22</v>
      </c>
      <c r="W70" s="7">
        <f t="shared" si="21"/>
        <v>-19438.099999999999</v>
      </c>
    </row>
    <row r="71" spans="1:23">
      <c r="A71" s="4" t="s">
        <v>26</v>
      </c>
      <c r="B71" s="5" t="s">
        <v>27</v>
      </c>
      <c r="C71" s="10" t="s">
        <v>14</v>
      </c>
      <c r="D71" s="5" t="s">
        <v>50</v>
      </c>
      <c r="E71" s="11"/>
      <c r="F71" s="11">
        <v>0</v>
      </c>
      <c r="G71" s="12">
        <v>0</v>
      </c>
      <c r="H71" s="6"/>
      <c r="I71" s="6">
        <v>0</v>
      </c>
      <c r="J71" s="7">
        <v>0</v>
      </c>
      <c r="K71" s="7"/>
      <c r="L71" s="7"/>
      <c r="M71" s="7"/>
      <c r="N71" s="13">
        <f t="shared" ref="N71:N134" si="22">IF(F71&lt;&gt;0,I71/(F71/12*8),0)</f>
        <v>0</v>
      </c>
      <c r="O71" s="13">
        <f t="shared" ref="O71:O134" si="23">IF(G71&lt;&gt;0,J71/(G71/12*8),0)</f>
        <v>0</v>
      </c>
      <c r="P71" s="13">
        <f t="shared" ref="P71:P134" si="24">IF(F71&lt;&gt;0,I71/F71,0)</f>
        <v>0</v>
      </c>
      <c r="Q71" s="13">
        <f t="shared" ref="Q71:Q134" si="25">IF(G71&lt;&gt;0,J71/G71,0)</f>
        <v>0</v>
      </c>
      <c r="R71" s="7">
        <v>0</v>
      </c>
      <c r="S71" s="7">
        <v>0</v>
      </c>
      <c r="T71" s="7"/>
      <c r="U71" s="7">
        <f t="shared" si="19"/>
        <v>0</v>
      </c>
      <c r="V71" s="7">
        <f t="shared" si="20"/>
        <v>0</v>
      </c>
      <c r="W71" s="7">
        <f t="shared" si="21"/>
        <v>0</v>
      </c>
    </row>
    <row r="72" spans="1:23">
      <c r="A72" s="4" t="s">
        <v>26</v>
      </c>
      <c r="B72" s="5" t="s">
        <v>27</v>
      </c>
      <c r="C72" s="10" t="s">
        <v>14</v>
      </c>
      <c r="D72" s="5" t="s">
        <v>51</v>
      </c>
      <c r="E72" s="11">
        <v>0</v>
      </c>
      <c r="F72" s="11">
        <v>10</v>
      </c>
      <c r="G72" s="12">
        <v>8835.5</v>
      </c>
      <c r="H72" s="6">
        <v>0</v>
      </c>
      <c r="I72" s="6">
        <v>0</v>
      </c>
      <c r="J72" s="7">
        <v>0</v>
      </c>
      <c r="K72" s="7"/>
      <c r="L72" s="7"/>
      <c r="M72" s="7"/>
      <c r="N72" s="13">
        <f t="shared" si="22"/>
        <v>0</v>
      </c>
      <c r="O72" s="13">
        <f t="shared" si="23"/>
        <v>0</v>
      </c>
      <c r="P72" s="13">
        <f t="shared" si="24"/>
        <v>0</v>
      </c>
      <c r="Q72" s="13">
        <f t="shared" si="25"/>
        <v>0</v>
      </c>
      <c r="R72" s="7">
        <v>0</v>
      </c>
      <c r="S72" s="7">
        <v>0</v>
      </c>
      <c r="T72" s="7">
        <v>0</v>
      </c>
      <c r="U72" s="7">
        <f t="shared" si="19"/>
        <v>0</v>
      </c>
      <c r="V72" s="7">
        <f t="shared" si="20"/>
        <v>-10</v>
      </c>
      <c r="W72" s="7">
        <f t="shared" si="21"/>
        <v>-8835.5</v>
      </c>
    </row>
    <row r="73" spans="1:23">
      <c r="A73" s="4" t="s">
        <v>26</v>
      </c>
      <c r="B73" s="5" t="s">
        <v>27</v>
      </c>
      <c r="C73" s="10" t="s">
        <v>43</v>
      </c>
      <c r="D73" s="5" t="s">
        <v>50</v>
      </c>
      <c r="E73" s="11"/>
      <c r="F73" s="11">
        <v>0</v>
      </c>
      <c r="G73" s="12">
        <v>0</v>
      </c>
      <c r="H73" s="6"/>
      <c r="I73" s="6">
        <v>0</v>
      </c>
      <c r="J73" s="7">
        <v>0</v>
      </c>
      <c r="K73" s="7"/>
      <c r="L73" s="7"/>
      <c r="M73" s="7"/>
      <c r="N73" s="13">
        <f t="shared" si="22"/>
        <v>0</v>
      </c>
      <c r="O73" s="13">
        <f t="shared" si="23"/>
        <v>0</v>
      </c>
      <c r="P73" s="13">
        <f t="shared" si="24"/>
        <v>0</v>
      </c>
      <c r="Q73" s="13">
        <f t="shared" si="25"/>
        <v>0</v>
      </c>
      <c r="R73" s="7">
        <v>0</v>
      </c>
      <c r="S73" s="7">
        <v>0</v>
      </c>
      <c r="T73" s="7"/>
      <c r="U73" s="7">
        <f t="shared" si="19"/>
        <v>0</v>
      </c>
      <c r="V73" s="7">
        <f t="shared" si="20"/>
        <v>0</v>
      </c>
      <c r="W73" s="7">
        <f t="shared" si="21"/>
        <v>0</v>
      </c>
    </row>
    <row r="74" spans="1:23">
      <c r="A74" s="4" t="s">
        <v>26</v>
      </c>
      <c r="B74" s="5" t="s">
        <v>27</v>
      </c>
      <c r="C74" s="5" t="s">
        <v>15</v>
      </c>
      <c r="D74" s="5" t="s">
        <v>50</v>
      </c>
      <c r="E74" s="11"/>
      <c r="F74" s="11">
        <v>10</v>
      </c>
      <c r="G74" s="12">
        <v>8835.5</v>
      </c>
      <c r="H74" s="6"/>
      <c r="I74" s="6">
        <v>0</v>
      </c>
      <c r="J74" s="7">
        <v>0</v>
      </c>
      <c r="K74" s="7"/>
      <c r="L74" s="7"/>
      <c r="M74" s="7"/>
      <c r="N74" s="13">
        <f t="shared" si="22"/>
        <v>0</v>
      </c>
      <c r="O74" s="13">
        <f t="shared" si="23"/>
        <v>0</v>
      </c>
      <c r="P74" s="13">
        <f t="shared" si="24"/>
        <v>0</v>
      </c>
      <c r="Q74" s="13">
        <f t="shared" si="25"/>
        <v>0</v>
      </c>
      <c r="R74" s="7">
        <v>0</v>
      </c>
      <c r="S74" s="7">
        <v>0</v>
      </c>
      <c r="T74" s="7">
        <v>0</v>
      </c>
      <c r="U74" s="7">
        <f t="shared" si="19"/>
        <v>0</v>
      </c>
      <c r="V74" s="7">
        <f t="shared" si="20"/>
        <v>-10</v>
      </c>
      <c r="W74" s="7">
        <f t="shared" si="21"/>
        <v>-8835.5</v>
      </c>
    </row>
    <row r="75" spans="1:23">
      <c r="A75" s="4" t="s">
        <v>26</v>
      </c>
      <c r="B75" s="5" t="s">
        <v>27</v>
      </c>
      <c r="C75" s="5" t="s">
        <v>15</v>
      </c>
      <c r="D75" s="5" t="s">
        <v>51</v>
      </c>
      <c r="E75" s="11">
        <v>5</v>
      </c>
      <c r="F75" s="11">
        <v>25</v>
      </c>
      <c r="G75" s="12">
        <v>22088.75</v>
      </c>
      <c r="H75" s="6">
        <v>0</v>
      </c>
      <c r="I75" s="6">
        <v>0</v>
      </c>
      <c r="J75" s="7">
        <v>0</v>
      </c>
      <c r="K75" s="7"/>
      <c r="L75" s="7"/>
      <c r="M75" s="7"/>
      <c r="N75" s="13">
        <f t="shared" si="22"/>
        <v>0</v>
      </c>
      <c r="O75" s="13">
        <f t="shared" si="23"/>
        <v>0</v>
      </c>
      <c r="P75" s="13">
        <f t="shared" si="24"/>
        <v>0</v>
      </c>
      <c r="Q75" s="13">
        <f t="shared" si="25"/>
        <v>0</v>
      </c>
      <c r="R75" s="7">
        <v>0</v>
      </c>
      <c r="S75" s="7">
        <v>0</v>
      </c>
      <c r="T75" s="7">
        <v>0</v>
      </c>
      <c r="U75" s="7">
        <f t="shared" si="19"/>
        <v>-5</v>
      </c>
      <c r="V75" s="7">
        <f t="shared" si="20"/>
        <v>-25</v>
      </c>
      <c r="W75" s="7">
        <f t="shared" si="21"/>
        <v>-22088.75</v>
      </c>
    </row>
    <row r="76" spans="1:23">
      <c r="A76" s="4" t="s">
        <v>26</v>
      </c>
      <c r="B76" s="5" t="s">
        <v>27</v>
      </c>
      <c r="C76" s="5" t="s">
        <v>16</v>
      </c>
      <c r="D76" s="5" t="s">
        <v>50</v>
      </c>
      <c r="E76" s="6"/>
      <c r="F76" s="6">
        <v>941</v>
      </c>
      <c r="G76" s="7">
        <v>831420.55</v>
      </c>
      <c r="H76" s="6"/>
      <c r="I76" s="6">
        <v>763</v>
      </c>
      <c r="J76" s="7">
        <v>674148.65</v>
      </c>
      <c r="K76" s="7"/>
      <c r="L76" s="7"/>
      <c r="M76" s="7"/>
      <c r="N76" s="8">
        <f t="shared" si="22"/>
        <v>1.2162592986184908</v>
      </c>
      <c r="O76" s="8">
        <f t="shared" si="23"/>
        <v>1.216259298618491</v>
      </c>
      <c r="P76" s="8">
        <f t="shared" si="24"/>
        <v>0.81083953241232731</v>
      </c>
      <c r="Q76" s="8">
        <f t="shared" si="25"/>
        <v>0.81083953241232731</v>
      </c>
      <c r="R76" s="7">
        <v>0</v>
      </c>
      <c r="S76" s="7">
        <v>1145</v>
      </c>
      <c r="T76" s="7">
        <v>1011664.75</v>
      </c>
      <c r="U76" s="7">
        <f t="shared" si="19"/>
        <v>0</v>
      </c>
      <c r="V76" s="7">
        <f t="shared" si="20"/>
        <v>204</v>
      </c>
      <c r="W76" s="7">
        <f t="shared" si="21"/>
        <v>180244.19999999995</v>
      </c>
    </row>
    <row r="77" spans="1:23">
      <c r="A77" s="4" t="s">
        <v>26</v>
      </c>
      <c r="B77" s="5" t="s">
        <v>27</v>
      </c>
      <c r="C77" s="5" t="s">
        <v>16</v>
      </c>
      <c r="D77" s="5" t="s">
        <v>51</v>
      </c>
      <c r="E77" s="6">
        <v>82</v>
      </c>
      <c r="F77" s="6">
        <v>232</v>
      </c>
      <c r="G77" s="7">
        <v>204983.6</v>
      </c>
      <c r="H77" s="6">
        <v>26</v>
      </c>
      <c r="I77" s="6">
        <v>54</v>
      </c>
      <c r="J77" s="7">
        <v>47711.700000000004</v>
      </c>
      <c r="K77" s="7"/>
      <c r="L77" s="7"/>
      <c r="M77" s="7"/>
      <c r="N77" s="8">
        <f t="shared" si="22"/>
        <v>0.34913793103448276</v>
      </c>
      <c r="O77" s="8">
        <f t="shared" si="23"/>
        <v>0.34913793103448276</v>
      </c>
      <c r="P77" s="8">
        <f t="shared" si="24"/>
        <v>0.23275862068965517</v>
      </c>
      <c r="Q77" s="8">
        <f t="shared" si="25"/>
        <v>0.23275862068965519</v>
      </c>
      <c r="R77" s="7">
        <v>39</v>
      </c>
      <c r="S77" s="7">
        <v>81</v>
      </c>
      <c r="T77" s="7">
        <v>71567.55</v>
      </c>
      <c r="U77" s="7">
        <f t="shared" si="19"/>
        <v>-43</v>
      </c>
      <c r="V77" s="7">
        <f t="shared" si="20"/>
        <v>-151</v>
      </c>
      <c r="W77" s="7">
        <f t="shared" si="21"/>
        <v>-133416.04999999999</v>
      </c>
    </row>
    <row r="78" spans="1:23">
      <c r="A78" s="4" t="s">
        <v>26</v>
      </c>
      <c r="B78" s="5" t="s">
        <v>27</v>
      </c>
      <c r="C78" s="5" t="s">
        <v>17</v>
      </c>
      <c r="D78" s="5" t="s">
        <v>50</v>
      </c>
      <c r="E78" s="6"/>
      <c r="F78" s="6">
        <v>130</v>
      </c>
      <c r="G78" s="7">
        <v>114861.5</v>
      </c>
      <c r="H78" s="6"/>
      <c r="I78" s="6">
        <v>121</v>
      </c>
      <c r="J78" s="7">
        <v>106909.55000000006</v>
      </c>
      <c r="K78" s="7"/>
      <c r="L78" s="7"/>
      <c r="M78" s="7"/>
      <c r="N78" s="8">
        <f t="shared" si="22"/>
        <v>1.3961538461538461</v>
      </c>
      <c r="O78" s="8">
        <f t="shared" si="23"/>
        <v>1.396153846153847</v>
      </c>
      <c r="P78" s="55">
        <f t="shared" si="24"/>
        <v>0.93076923076923079</v>
      </c>
      <c r="Q78" s="55">
        <f t="shared" si="25"/>
        <v>0.93076923076923135</v>
      </c>
      <c r="R78" s="7">
        <v>0</v>
      </c>
      <c r="S78" s="7">
        <v>182</v>
      </c>
      <c r="T78" s="7">
        <v>160806.10000000006</v>
      </c>
      <c r="U78" s="7">
        <f t="shared" si="19"/>
        <v>0</v>
      </c>
      <c r="V78" s="7">
        <f t="shared" si="20"/>
        <v>52</v>
      </c>
      <c r="W78" s="7">
        <f t="shared" si="21"/>
        <v>45944.600000000064</v>
      </c>
    </row>
    <row r="79" spans="1:23">
      <c r="A79" s="4" t="s">
        <v>26</v>
      </c>
      <c r="B79" s="5" t="s">
        <v>27</v>
      </c>
      <c r="C79" s="5" t="s">
        <v>17</v>
      </c>
      <c r="D79" s="5" t="s">
        <v>51</v>
      </c>
      <c r="E79" s="6">
        <v>30</v>
      </c>
      <c r="F79" s="6">
        <v>98</v>
      </c>
      <c r="G79" s="7">
        <v>86587.9</v>
      </c>
      <c r="H79" s="6">
        <v>5</v>
      </c>
      <c r="I79" s="6">
        <v>10</v>
      </c>
      <c r="J79" s="7">
        <v>8835.5</v>
      </c>
      <c r="K79" s="7"/>
      <c r="L79" s="7"/>
      <c r="M79" s="7"/>
      <c r="N79" s="8">
        <f t="shared" si="22"/>
        <v>0.15306122448979592</v>
      </c>
      <c r="O79" s="8">
        <f t="shared" si="23"/>
        <v>0.15306122448979592</v>
      </c>
      <c r="P79" s="8">
        <f t="shared" si="24"/>
        <v>0.10204081632653061</v>
      </c>
      <c r="Q79" s="8">
        <f t="shared" si="25"/>
        <v>0.10204081632653061</v>
      </c>
      <c r="R79" s="7">
        <v>8</v>
      </c>
      <c r="S79" s="7">
        <v>15</v>
      </c>
      <c r="T79" s="7">
        <v>13253.25</v>
      </c>
      <c r="U79" s="7">
        <f t="shared" si="19"/>
        <v>-22</v>
      </c>
      <c r="V79" s="7">
        <f t="shared" si="20"/>
        <v>-83</v>
      </c>
      <c r="W79" s="7">
        <f t="shared" si="21"/>
        <v>-73334.649999999994</v>
      </c>
    </row>
    <row r="80" spans="1:23">
      <c r="A80" s="4" t="s">
        <v>26</v>
      </c>
      <c r="B80" s="5" t="s">
        <v>27</v>
      </c>
      <c r="C80" s="5" t="s">
        <v>80</v>
      </c>
      <c r="D80" s="5" t="s">
        <v>50</v>
      </c>
      <c r="E80" s="6"/>
      <c r="F80" s="6">
        <v>0</v>
      </c>
      <c r="G80" s="7">
        <v>0</v>
      </c>
      <c r="H80" s="6"/>
      <c r="I80" s="6">
        <v>0</v>
      </c>
      <c r="J80" s="7">
        <v>0</v>
      </c>
      <c r="K80" s="7"/>
      <c r="L80" s="7"/>
      <c r="M80" s="7"/>
      <c r="N80" s="8">
        <f t="shared" si="22"/>
        <v>0</v>
      </c>
      <c r="O80" s="8">
        <f t="shared" si="23"/>
        <v>0</v>
      </c>
      <c r="P80" s="8">
        <f t="shared" si="24"/>
        <v>0</v>
      </c>
      <c r="Q80" s="8">
        <f t="shared" si="25"/>
        <v>0</v>
      </c>
      <c r="R80" s="7">
        <v>0</v>
      </c>
      <c r="S80" s="7">
        <v>0</v>
      </c>
      <c r="T80" s="7"/>
      <c r="U80" s="7">
        <f t="shared" si="19"/>
        <v>0</v>
      </c>
      <c r="V80" s="7">
        <f t="shared" si="20"/>
        <v>0</v>
      </c>
      <c r="W80" s="7">
        <f t="shared" si="21"/>
        <v>0</v>
      </c>
    </row>
    <row r="81" spans="1:23">
      <c r="A81" s="4" t="s">
        <v>26</v>
      </c>
      <c r="B81" s="5" t="s">
        <v>27</v>
      </c>
      <c r="C81" s="5" t="s">
        <v>80</v>
      </c>
      <c r="D81" s="5" t="s">
        <v>51</v>
      </c>
      <c r="E81" s="6">
        <v>0</v>
      </c>
      <c r="F81" s="6">
        <v>0</v>
      </c>
      <c r="G81" s="7">
        <v>0</v>
      </c>
      <c r="H81" s="6">
        <v>0</v>
      </c>
      <c r="I81" s="6">
        <v>0</v>
      </c>
      <c r="J81" s="7">
        <v>0</v>
      </c>
      <c r="K81" s="7"/>
      <c r="L81" s="7"/>
      <c r="M81" s="7"/>
      <c r="N81" s="8">
        <f t="shared" si="22"/>
        <v>0</v>
      </c>
      <c r="O81" s="8">
        <f t="shared" si="23"/>
        <v>0</v>
      </c>
      <c r="P81" s="8">
        <f t="shared" si="24"/>
        <v>0</v>
      </c>
      <c r="Q81" s="8">
        <f t="shared" si="25"/>
        <v>0</v>
      </c>
      <c r="R81" s="7">
        <v>0</v>
      </c>
      <c r="S81" s="7">
        <v>0</v>
      </c>
      <c r="T81" s="7"/>
      <c r="U81" s="7">
        <f t="shared" si="19"/>
        <v>0</v>
      </c>
      <c r="V81" s="7">
        <f t="shared" si="20"/>
        <v>0</v>
      </c>
      <c r="W81" s="7">
        <f t="shared" si="21"/>
        <v>0</v>
      </c>
    </row>
    <row r="82" spans="1:23">
      <c r="A82" s="4" t="s">
        <v>26</v>
      </c>
      <c r="B82" s="5" t="s">
        <v>27</v>
      </c>
      <c r="C82" s="5" t="s">
        <v>18</v>
      </c>
      <c r="D82" s="5" t="s">
        <v>50</v>
      </c>
      <c r="E82" s="6"/>
      <c r="F82" s="6">
        <v>20</v>
      </c>
      <c r="G82" s="7">
        <v>17671</v>
      </c>
      <c r="H82" s="6"/>
      <c r="I82" s="6">
        <v>54</v>
      </c>
      <c r="J82" s="7">
        <v>47711.7</v>
      </c>
      <c r="K82" s="7"/>
      <c r="L82" s="7"/>
      <c r="M82" s="7"/>
      <c r="N82" s="8">
        <f t="shared" si="22"/>
        <v>4.05</v>
      </c>
      <c r="O82" s="8">
        <f t="shared" si="23"/>
        <v>4.05</v>
      </c>
      <c r="P82" s="55">
        <f t="shared" si="24"/>
        <v>2.7</v>
      </c>
      <c r="Q82" s="55">
        <f t="shared" si="25"/>
        <v>2.6999999999999997</v>
      </c>
      <c r="R82" s="7">
        <v>0</v>
      </c>
      <c r="S82" s="7">
        <v>81</v>
      </c>
      <c r="T82" s="7">
        <v>71567.549999999988</v>
      </c>
      <c r="U82" s="7">
        <f t="shared" si="19"/>
        <v>0</v>
      </c>
      <c r="V82" s="7">
        <f t="shared" si="20"/>
        <v>61</v>
      </c>
      <c r="W82" s="7">
        <f t="shared" si="21"/>
        <v>53896.549999999988</v>
      </c>
    </row>
    <row r="83" spans="1:23">
      <c r="A83" s="4" t="s">
        <v>26</v>
      </c>
      <c r="B83" s="5" t="s">
        <v>27</v>
      </c>
      <c r="C83" s="5" t="s">
        <v>18</v>
      </c>
      <c r="D83" s="5" t="s">
        <v>51</v>
      </c>
      <c r="E83" s="6">
        <v>2</v>
      </c>
      <c r="F83" s="6">
        <v>26</v>
      </c>
      <c r="G83" s="7">
        <v>22972.300000000003</v>
      </c>
      <c r="H83" s="6">
        <v>0</v>
      </c>
      <c r="I83" s="6">
        <v>3</v>
      </c>
      <c r="J83" s="7">
        <v>2650.6499999999996</v>
      </c>
      <c r="K83" s="7"/>
      <c r="L83" s="7"/>
      <c r="M83" s="7"/>
      <c r="N83" s="8">
        <f t="shared" si="22"/>
        <v>0.1730769230769231</v>
      </c>
      <c r="O83" s="8">
        <f t="shared" si="23"/>
        <v>0.17307692307692304</v>
      </c>
      <c r="P83" s="8">
        <f t="shared" si="24"/>
        <v>0.11538461538461539</v>
      </c>
      <c r="Q83" s="8">
        <f t="shared" si="25"/>
        <v>0.11538461538461535</v>
      </c>
      <c r="R83" s="7">
        <v>0</v>
      </c>
      <c r="S83" s="7">
        <v>5</v>
      </c>
      <c r="T83" s="7">
        <v>4417.75</v>
      </c>
      <c r="U83" s="7">
        <f t="shared" si="19"/>
        <v>-2</v>
      </c>
      <c r="V83" s="7">
        <f t="shared" si="20"/>
        <v>-21</v>
      </c>
      <c r="W83" s="7">
        <f t="shared" si="21"/>
        <v>-18554.550000000003</v>
      </c>
    </row>
    <row r="84" spans="1:23">
      <c r="A84" s="4" t="s">
        <v>26</v>
      </c>
      <c r="B84" s="5" t="s">
        <v>27</v>
      </c>
      <c r="C84" s="5"/>
      <c r="D84" s="5" t="s">
        <v>31</v>
      </c>
      <c r="E84" s="6"/>
      <c r="F84" s="6">
        <v>100</v>
      </c>
      <c r="G84" s="7">
        <v>94600</v>
      </c>
      <c r="H84" s="6"/>
      <c r="I84" s="6">
        <v>0</v>
      </c>
      <c r="J84" s="7">
        <v>0</v>
      </c>
      <c r="K84" s="7"/>
      <c r="L84" s="7"/>
      <c r="M84" s="7"/>
      <c r="N84" s="8">
        <f t="shared" si="22"/>
        <v>0</v>
      </c>
      <c r="O84" s="8">
        <f t="shared" si="23"/>
        <v>0</v>
      </c>
      <c r="P84" s="8">
        <f t="shared" si="24"/>
        <v>0</v>
      </c>
      <c r="Q84" s="8">
        <f t="shared" si="25"/>
        <v>0</v>
      </c>
      <c r="R84" s="7">
        <v>0</v>
      </c>
      <c r="S84" s="7">
        <v>0</v>
      </c>
      <c r="T84" s="7">
        <v>0</v>
      </c>
      <c r="U84" s="7">
        <f t="shared" si="19"/>
        <v>0</v>
      </c>
      <c r="V84" s="7">
        <f t="shared" si="20"/>
        <v>-100</v>
      </c>
      <c r="W84" s="7">
        <f t="shared" si="21"/>
        <v>-94600</v>
      </c>
    </row>
    <row r="85" spans="1:23">
      <c r="A85" s="4" t="s">
        <v>26</v>
      </c>
      <c r="B85" s="5" t="s">
        <v>27</v>
      </c>
      <c r="C85" s="5"/>
      <c r="D85" s="5" t="s">
        <v>54</v>
      </c>
      <c r="E85" s="6"/>
      <c r="F85" s="6">
        <v>0</v>
      </c>
      <c r="G85" s="7">
        <v>0</v>
      </c>
      <c r="H85" s="6"/>
      <c r="I85" s="6">
        <v>0</v>
      </c>
      <c r="J85" s="7">
        <v>0</v>
      </c>
      <c r="K85" s="7"/>
      <c r="L85" s="7"/>
      <c r="M85" s="7"/>
      <c r="N85" s="8">
        <f t="shared" si="22"/>
        <v>0</v>
      </c>
      <c r="O85" s="8">
        <f t="shared" si="23"/>
        <v>0</v>
      </c>
      <c r="P85" s="8">
        <f t="shared" si="24"/>
        <v>0</v>
      </c>
      <c r="Q85" s="8">
        <f t="shared" si="25"/>
        <v>0</v>
      </c>
      <c r="R85" s="7">
        <v>0</v>
      </c>
      <c r="S85" s="7">
        <v>0</v>
      </c>
      <c r="T85" s="7"/>
      <c r="U85" s="7">
        <f t="shared" si="19"/>
        <v>0</v>
      </c>
      <c r="V85" s="7">
        <f t="shared" si="20"/>
        <v>0</v>
      </c>
      <c r="W85" s="7">
        <f t="shared" si="21"/>
        <v>0</v>
      </c>
    </row>
    <row r="86" spans="1:23">
      <c r="A86" s="15" t="s">
        <v>28</v>
      </c>
      <c r="B86" s="16"/>
      <c r="C86" s="16"/>
      <c r="D86" s="16"/>
      <c r="E86" s="17">
        <f t="shared" ref="E86:M86" si="26">SUM(E67:E85)</f>
        <v>121</v>
      </c>
      <c r="F86" s="17">
        <f t="shared" si="26"/>
        <v>1634</v>
      </c>
      <c r="G86" s="18">
        <f t="shared" si="26"/>
        <v>1449965.7</v>
      </c>
      <c r="H86" s="17">
        <f t="shared" si="26"/>
        <v>31</v>
      </c>
      <c r="I86" s="17">
        <f t="shared" si="26"/>
        <v>1011</v>
      </c>
      <c r="J86" s="18">
        <f t="shared" si="26"/>
        <v>893269.05</v>
      </c>
      <c r="K86" s="17">
        <f t="shared" si="26"/>
        <v>0</v>
      </c>
      <c r="L86" s="17">
        <f t="shared" si="26"/>
        <v>0</v>
      </c>
      <c r="M86" s="18">
        <f t="shared" si="26"/>
        <v>0</v>
      </c>
      <c r="N86" s="19">
        <f t="shared" si="22"/>
        <v>0.92809057527539784</v>
      </c>
      <c r="O86" s="19">
        <f t="shared" si="23"/>
        <v>0.92409329062059897</v>
      </c>
      <c r="P86" s="19">
        <f t="shared" si="24"/>
        <v>0.61872705018359853</v>
      </c>
      <c r="Q86" s="19">
        <f t="shared" si="25"/>
        <v>0.61606219374706594</v>
      </c>
      <c r="R86" s="18">
        <v>47</v>
      </c>
      <c r="S86" s="18">
        <v>1518</v>
      </c>
      <c r="T86" s="18">
        <v>1341228.9000000001</v>
      </c>
      <c r="U86" s="18">
        <f t="shared" ref="U86:W86" si="27">SUM(U69:U85)</f>
        <v>-74</v>
      </c>
      <c r="V86" s="18">
        <f t="shared" si="27"/>
        <v>-116</v>
      </c>
      <c r="W86" s="18">
        <f t="shared" si="27"/>
        <v>-108736.79999999997</v>
      </c>
    </row>
    <row r="87" spans="1:23">
      <c r="A87" s="4" t="s">
        <v>29</v>
      </c>
      <c r="B87" s="5" t="s">
        <v>30</v>
      </c>
      <c r="C87" s="5" t="s">
        <v>53</v>
      </c>
      <c r="D87" s="5" t="s">
        <v>50</v>
      </c>
      <c r="E87" s="6"/>
      <c r="F87" s="6">
        <v>0</v>
      </c>
      <c r="G87" s="7">
        <v>0</v>
      </c>
      <c r="H87" s="6"/>
      <c r="I87" s="6">
        <v>0</v>
      </c>
      <c r="J87" s="7">
        <v>0</v>
      </c>
      <c r="K87" s="7"/>
      <c r="L87" s="7"/>
      <c r="M87" s="7"/>
      <c r="N87" s="8">
        <f t="shared" si="22"/>
        <v>0</v>
      </c>
      <c r="O87" s="8">
        <f t="shared" si="23"/>
        <v>0</v>
      </c>
      <c r="P87" s="8">
        <f t="shared" si="24"/>
        <v>0</v>
      </c>
      <c r="Q87" s="8">
        <f t="shared" si="25"/>
        <v>0</v>
      </c>
      <c r="R87" s="7">
        <v>0</v>
      </c>
      <c r="S87" s="7">
        <v>0</v>
      </c>
      <c r="T87" s="7"/>
      <c r="U87" s="7">
        <f t="shared" ref="U87:U105" si="28">R87-E87</f>
        <v>0</v>
      </c>
      <c r="V87" s="7">
        <f t="shared" ref="V87:V105" si="29">S87-F87</f>
        <v>0</v>
      </c>
      <c r="W87" s="7">
        <f t="shared" ref="W87:W105" si="30">T87-G87</f>
        <v>0</v>
      </c>
    </row>
    <row r="88" spans="1:23">
      <c r="A88" s="4" t="s">
        <v>29</v>
      </c>
      <c r="B88" s="5" t="s">
        <v>30</v>
      </c>
      <c r="C88" s="5" t="s">
        <v>53</v>
      </c>
      <c r="D88" s="5" t="s">
        <v>51</v>
      </c>
      <c r="E88" s="6">
        <v>0</v>
      </c>
      <c r="F88" s="6">
        <v>0</v>
      </c>
      <c r="G88" s="7">
        <v>0</v>
      </c>
      <c r="H88" s="6">
        <v>0</v>
      </c>
      <c r="I88" s="6">
        <v>0</v>
      </c>
      <c r="J88" s="7">
        <v>0</v>
      </c>
      <c r="K88" s="7"/>
      <c r="L88" s="7"/>
      <c r="M88" s="7"/>
      <c r="N88" s="8">
        <f t="shared" si="22"/>
        <v>0</v>
      </c>
      <c r="O88" s="8">
        <f t="shared" si="23"/>
        <v>0</v>
      </c>
      <c r="P88" s="8">
        <f t="shared" si="24"/>
        <v>0</v>
      </c>
      <c r="Q88" s="8">
        <f t="shared" si="25"/>
        <v>0</v>
      </c>
      <c r="R88" s="7">
        <v>0</v>
      </c>
      <c r="S88" s="7">
        <v>0</v>
      </c>
      <c r="T88" s="7"/>
      <c r="U88" s="7">
        <f t="shared" si="28"/>
        <v>0</v>
      </c>
      <c r="V88" s="7">
        <f t="shared" si="29"/>
        <v>0</v>
      </c>
      <c r="W88" s="7">
        <f t="shared" si="30"/>
        <v>0</v>
      </c>
    </row>
    <row r="89" spans="1:23">
      <c r="A89" s="4" t="s">
        <v>29</v>
      </c>
      <c r="B89" s="5" t="s">
        <v>30</v>
      </c>
      <c r="C89" s="5" t="s">
        <v>13</v>
      </c>
      <c r="D89" s="5" t="s">
        <v>50</v>
      </c>
      <c r="E89" s="6"/>
      <c r="F89" s="6">
        <v>222</v>
      </c>
      <c r="G89" s="7">
        <v>196148.1</v>
      </c>
      <c r="H89" s="6"/>
      <c r="I89" s="6">
        <v>228</v>
      </c>
      <c r="J89" s="7">
        <v>201449.39999999997</v>
      </c>
      <c r="K89" s="7"/>
      <c r="L89" s="7"/>
      <c r="M89" s="7"/>
      <c r="N89" s="8">
        <f t="shared" si="22"/>
        <v>1.5405405405405406</v>
      </c>
      <c r="O89" s="8">
        <f t="shared" si="23"/>
        <v>1.5405405405405401</v>
      </c>
      <c r="P89" s="55">
        <f t="shared" si="24"/>
        <v>1.027027027027027</v>
      </c>
      <c r="Q89" s="55">
        <f t="shared" si="25"/>
        <v>1.0270270270270268</v>
      </c>
      <c r="R89" s="7">
        <v>0</v>
      </c>
      <c r="S89" s="7">
        <v>342</v>
      </c>
      <c r="T89" s="7">
        <v>302174.09999999998</v>
      </c>
      <c r="U89" s="7">
        <f t="shared" si="28"/>
        <v>0</v>
      </c>
      <c r="V89" s="7">
        <f t="shared" si="29"/>
        <v>120</v>
      </c>
      <c r="W89" s="7">
        <f t="shared" si="30"/>
        <v>106025.99999999997</v>
      </c>
    </row>
    <row r="90" spans="1:23">
      <c r="A90" s="4" t="s">
        <v>29</v>
      </c>
      <c r="B90" s="5" t="s">
        <v>30</v>
      </c>
      <c r="C90" s="5" t="s">
        <v>13</v>
      </c>
      <c r="D90" s="5" t="s">
        <v>51</v>
      </c>
      <c r="E90" s="6">
        <v>26</v>
      </c>
      <c r="F90" s="6">
        <v>41</v>
      </c>
      <c r="G90" s="7">
        <v>36225.550000000003</v>
      </c>
      <c r="H90" s="6">
        <v>2</v>
      </c>
      <c r="I90" s="6">
        <v>6</v>
      </c>
      <c r="J90" s="7">
        <v>5301.3</v>
      </c>
      <c r="K90" s="7"/>
      <c r="L90" s="7"/>
      <c r="M90" s="7"/>
      <c r="N90" s="8">
        <f t="shared" si="22"/>
        <v>0.21951219512195122</v>
      </c>
      <c r="O90" s="8">
        <f t="shared" si="23"/>
        <v>0.21951219512195122</v>
      </c>
      <c r="P90" s="8">
        <f t="shared" si="24"/>
        <v>0.14634146341463414</v>
      </c>
      <c r="Q90" s="8">
        <f t="shared" si="25"/>
        <v>0.14634146341463414</v>
      </c>
      <c r="R90" s="7">
        <v>3</v>
      </c>
      <c r="S90" s="7">
        <v>9</v>
      </c>
      <c r="T90" s="7">
        <v>7951.9500000000007</v>
      </c>
      <c r="U90" s="7">
        <f t="shared" si="28"/>
        <v>-23</v>
      </c>
      <c r="V90" s="7">
        <f t="shared" si="29"/>
        <v>-32</v>
      </c>
      <c r="W90" s="7">
        <f t="shared" si="30"/>
        <v>-28273.600000000002</v>
      </c>
    </row>
    <row r="91" spans="1:23">
      <c r="A91" s="4" t="s">
        <v>29</v>
      </c>
      <c r="B91" s="5" t="s">
        <v>30</v>
      </c>
      <c r="C91" s="10" t="s">
        <v>14</v>
      </c>
      <c r="D91" s="5" t="s">
        <v>50</v>
      </c>
      <c r="E91" s="11"/>
      <c r="F91" s="11">
        <v>868</v>
      </c>
      <c r="G91" s="12">
        <v>766921.4</v>
      </c>
      <c r="H91" s="6"/>
      <c r="I91" s="6">
        <v>451</v>
      </c>
      <c r="J91" s="7">
        <v>398481.04999999981</v>
      </c>
      <c r="K91" s="7"/>
      <c r="L91" s="7"/>
      <c r="M91" s="7"/>
      <c r="N91" s="13">
        <f t="shared" si="22"/>
        <v>0.77937788018433185</v>
      </c>
      <c r="O91" s="13">
        <f t="shared" si="23"/>
        <v>0.77937788018433141</v>
      </c>
      <c r="P91" s="13">
        <f t="shared" si="24"/>
        <v>0.5195852534562212</v>
      </c>
      <c r="Q91" s="13">
        <f t="shared" si="25"/>
        <v>0.51958525345622097</v>
      </c>
      <c r="R91" s="7">
        <v>0</v>
      </c>
      <c r="S91" s="7">
        <v>677</v>
      </c>
      <c r="T91" s="7">
        <v>598163.34999999986</v>
      </c>
      <c r="U91" s="7">
        <f t="shared" si="28"/>
        <v>0</v>
      </c>
      <c r="V91" s="7">
        <f t="shared" si="29"/>
        <v>-191</v>
      </c>
      <c r="W91" s="7">
        <f t="shared" si="30"/>
        <v>-168758.05000000016</v>
      </c>
    </row>
    <row r="92" spans="1:23">
      <c r="A92" s="4" t="s">
        <v>29</v>
      </c>
      <c r="B92" s="5" t="s">
        <v>30</v>
      </c>
      <c r="C92" s="10" t="s">
        <v>14</v>
      </c>
      <c r="D92" s="5" t="s">
        <v>51</v>
      </c>
      <c r="E92" s="11">
        <v>7</v>
      </c>
      <c r="F92" s="11">
        <v>27</v>
      </c>
      <c r="G92" s="12">
        <v>23855.85</v>
      </c>
      <c r="H92" s="6">
        <v>56</v>
      </c>
      <c r="I92" s="6">
        <v>159</v>
      </c>
      <c r="J92" s="7">
        <v>140484.45000000004</v>
      </c>
      <c r="K92" s="7"/>
      <c r="L92" s="7"/>
      <c r="M92" s="7"/>
      <c r="N92" s="13">
        <f t="shared" si="22"/>
        <v>8.8333333333333339</v>
      </c>
      <c r="O92" s="13">
        <f t="shared" si="23"/>
        <v>8.8333333333333357</v>
      </c>
      <c r="P92" s="56">
        <f t="shared" si="24"/>
        <v>5.8888888888888893</v>
      </c>
      <c r="Q92" s="56">
        <f t="shared" si="25"/>
        <v>5.8888888888888911</v>
      </c>
      <c r="R92" s="7">
        <v>84</v>
      </c>
      <c r="S92" s="7">
        <v>239</v>
      </c>
      <c r="T92" s="7">
        <v>211168.45000000004</v>
      </c>
      <c r="U92" s="7">
        <f t="shared" si="28"/>
        <v>77</v>
      </c>
      <c r="V92" s="7">
        <f t="shared" si="29"/>
        <v>212</v>
      </c>
      <c r="W92" s="7">
        <f t="shared" si="30"/>
        <v>187312.60000000003</v>
      </c>
    </row>
    <row r="93" spans="1:23">
      <c r="A93" s="4" t="s">
        <v>29</v>
      </c>
      <c r="B93" s="5" t="s">
        <v>30</v>
      </c>
      <c r="C93" s="10" t="s">
        <v>43</v>
      </c>
      <c r="D93" s="5" t="s">
        <v>50</v>
      </c>
      <c r="E93" s="11"/>
      <c r="F93" s="11">
        <v>0</v>
      </c>
      <c r="G93" s="12">
        <v>0</v>
      </c>
      <c r="H93" s="6"/>
      <c r="I93" s="6">
        <v>0</v>
      </c>
      <c r="J93" s="7">
        <v>0</v>
      </c>
      <c r="K93" s="7"/>
      <c r="L93" s="7"/>
      <c r="M93" s="7"/>
      <c r="N93" s="13">
        <f t="shared" si="22"/>
        <v>0</v>
      </c>
      <c r="O93" s="13">
        <f t="shared" si="23"/>
        <v>0</v>
      </c>
      <c r="P93" s="13">
        <f t="shared" si="24"/>
        <v>0</v>
      </c>
      <c r="Q93" s="13">
        <f t="shared" si="25"/>
        <v>0</v>
      </c>
      <c r="R93" s="7">
        <v>0</v>
      </c>
      <c r="S93" s="7">
        <v>0</v>
      </c>
      <c r="T93" s="7"/>
      <c r="U93" s="7">
        <f t="shared" si="28"/>
        <v>0</v>
      </c>
      <c r="V93" s="7">
        <f t="shared" si="29"/>
        <v>0</v>
      </c>
      <c r="W93" s="7">
        <f t="shared" si="30"/>
        <v>0</v>
      </c>
    </row>
    <row r="94" spans="1:23">
      <c r="A94" s="4" t="s">
        <v>29</v>
      </c>
      <c r="B94" s="5" t="s">
        <v>30</v>
      </c>
      <c r="C94" s="5" t="s">
        <v>15</v>
      </c>
      <c r="D94" s="5" t="s">
        <v>50</v>
      </c>
      <c r="E94" s="11"/>
      <c r="F94" s="11">
        <v>0</v>
      </c>
      <c r="G94" s="12">
        <v>0</v>
      </c>
      <c r="H94" s="6"/>
      <c r="I94" s="6">
        <v>0</v>
      </c>
      <c r="J94" s="7">
        <v>0</v>
      </c>
      <c r="K94" s="7"/>
      <c r="L94" s="7"/>
      <c r="M94" s="7"/>
      <c r="N94" s="13">
        <f t="shared" si="22"/>
        <v>0</v>
      </c>
      <c r="O94" s="13">
        <f t="shared" si="23"/>
        <v>0</v>
      </c>
      <c r="P94" s="13">
        <f t="shared" si="24"/>
        <v>0</v>
      </c>
      <c r="Q94" s="13">
        <f t="shared" si="25"/>
        <v>0</v>
      </c>
      <c r="R94" s="7">
        <v>0</v>
      </c>
      <c r="S94" s="7">
        <v>0</v>
      </c>
      <c r="T94" s="7"/>
      <c r="U94" s="7">
        <f t="shared" si="28"/>
        <v>0</v>
      </c>
      <c r="V94" s="7">
        <f t="shared" si="29"/>
        <v>0</v>
      </c>
      <c r="W94" s="7">
        <f t="shared" si="30"/>
        <v>0</v>
      </c>
    </row>
    <row r="95" spans="1:23">
      <c r="A95" s="4" t="s">
        <v>29</v>
      </c>
      <c r="B95" s="5" t="s">
        <v>30</v>
      </c>
      <c r="C95" s="5" t="s">
        <v>15</v>
      </c>
      <c r="D95" s="5" t="s">
        <v>51</v>
      </c>
      <c r="E95" s="11">
        <v>0</v>
      </c>
      <c r="F95" s="11">
        <v>0</v>
      </c>
      <c r="G95" s="12">
        <v>0</v>
      </c>
      <c r="H95" s="6">
        <v>0</v>
      </c>
      <c r="I95" s="6">
        <v>0</v>
      </c>
      <c r="J95" s="7">
        <v>0</v>
      </c>
      <c r="K95" s="7"/>
      <c r="L95" s="7"/>
      <c r="M95" s="7"/>
      <c r="N95" s="13">
        <f t="shared" si="22"/>
        <v>0</v>
      </c>
      <c r="O95" s="13">
        <f t="shared" si="23"/>
        <v>0</v>
      </c>
      <c r="P95" s="13">
        <f t="shared" si="24"/>
        <v>0</v>
      </c>
      <c r="Q95" s="13">
        <f t="shared" si="25"/>
        <v>0</v>
      </c>
      <c r="R95" s="7">
        <v>0</v>
      </c>
      <c r="S95" s="7">
        <v>0</v>
      </c>
      <c r="T95" s="7"/>
      <c r="U95" s="7">
        <f t="shared" si="28"/>
        <v>0</v>
      </c>
      <c r="V95" s="7">
        <f t="shared" si="29"/>
        <v>0</v>
      </c>
      <c r="W95" s="7">
        <f t="shared" si="30"/>
        <v>0</v>
      </c>
    </row>
    <row r="96" spans="1:23">
      <c r="A96" s="4" t="s">
        <v>29</v>
      </c>
      <c r="B96" s="5" t="s">
        <v>30</v>
      </c>
      <c r="C96" s="5" t="s">
        <v>16</v>
      </c>
      <c r="D96" s="5" t="s">
        <v>50</v>
      </c>
      <c r="E96" s="6"/>
      <c r="F96" s="6">
        <v>4500</v>
      </c>
      <c r="G96" s="7">
        <v>3975975</v>
      </c>
      <c r="H96" s="6"/>
      <c r="I96" s="6">
        <v>3788</v>
      </c>
      <c r="J96" s="7">
        <v>3346887.3999999934</v>
      </c>
      <c r="K96" s="7"/>
      <c r="L96" s="7"/>
      <c r="M96" s="7"/>
      <c r="N96" s="8">
        <f t="shared" si="22"/>
        <v>1.2626666666666666</v>
      </c>
      <c r="O96" s="8">
        <f t="shared" si="23"/>
        <v>1.2626666666666642</v>
      </c>
      <c r="P96" s="8">
        <f t="shared" si="24"/>
        <v>0.84177777777777774</v>
      </c>
      <c r="Q96" s="8">
        <f t="shared" si="25"/>
        <v>0.84177777777777607</v>
      </c>
      <c r="R96" s="7">
        <v>0</v>
      </c>
      <c r="S96" s="7">
        <v>5682</v>
      </c>
      <c r="T96" s="7">
        <v>5020331.0999999931</v>
      </c>
      <c r="U96" s="7">
        <f t="shared" si="28"/>
        <v>0</v>
      </c>
      <c r="V96" s="7">
        <f t="shared" si="29"/>
        <v>1182</v>
      </c>
      <c r="W96" s="7">
        <f t="shared" si="30"/>
        <v>1044356.0999999931</v>
      </c>
    </row>
    <row r="97" spans="1:23">
      <c r="A97" s="4" t="s">
        <v>29</v>
      </c>
      <c r="B97" s="5" t="s">
        <v>30</v>
      </c>
      <c r="C97" s="5" t="s">
        <v>16</v>
      </c>
      <c r="D97" s="5" t="s">
        <v>51</v>
      </c>
      <c r="E97" s="6">
        <v>63</v>
      </c>
      <c r="F97" s="6">
        <v>189</v>
      </c>
      <c r="G97" s="7">
        <v>166990.95000000001</v>
      </c>
      <c r="H97" s="6">
        <v>118</v>
      </c>
      <c r="I97" s="6">
        <v>689</v>
      </c>
      <c r="J97" s="7">
        <v>608765.95000000007</v>
      </c>
      <c r="K97" s="7"/>
      <c r="L97" s="7"/>
      <c r="M97" s="7"/>
      <c r="N97" s="8">
        <f t="shared" si="22"/>
        <v>5.4682539682539684</v>
      </c>
      <c r="O97" s="8">
        <f t="shared" si="23"/>
        <v>5.4682539682539684</v>
      </c>
      <c r="P97" s="55">
        <f t="shared" si="24"/>
        <v>3.6455026455026456</v>
      </c>
      <c r="Q97" s="55">
        <f t="shared" si="25"/>
        <v>3.6455026455026456</v>
      </c>
      <c r="R97" s="7">
        <v>177</v>
      </c>
      <c r="S97" s="7">
        <v>1034</v>
      </c>
      <c r="T97" s="7">
        <v>913590.70000000019</v>
      </c>
      <c r="U97" s="7">
        <f t="shared" si="28"/>
        <v>114</v>
      </c>
      <c r="V97" s="7">
        <f t="shared" si="29"/>
        <v>845</v>
      </c>
      <c r="W97" s="7">
        <f t="shared" si="30"/>
        <v>746599.75000000023</v>
      </c>
    </row>
    <row r="98" spans="1:23">
      <c r="A98" s="4" t="s">
        <v>29</v>
      </c>
      <c r="B98" s="5" t="s">
        <v>30</v>
      </c>
      <c r="C98" s="5" t="s">
        <v>17</v>
      </c>
      <c r="D98" s="5" t="s">
        <v>50</v>
      </c>
      <c r="E98" s="6"/>
      <c r="F98" s="6">
        <v>2423</v>
      </c>
      <c r="G98" s="7">
        <v>2140841.65</v>
      </c>
      <c r="H98" s="6"/>
      <c r="I98" s="6">
        <v>1690</v>
      </c>
      <c r="J98" s="7">
        <v>1493199.5000000016</v>
      </c>
      <c r="K98" s="7"/>
      <c r="L98" s="7"/>
      <c r="M98" s="7"/>
      <c r="N98" s="8">
        <f t="shared" si="22"/>
        <v>1.0462236896409409</v>
      </c>
      <c r="O98" s="8">
        <f t="shared" si="23"/>
        <v>1.0462236896409423</v>
      </c>
      <c r="P98" s="8">
        <f t="shared" si="24"/>
        <v>0.69748245976062728</v>
      </c>
      <c r="Q98" s="8">
        <f t="shared" si="25"/>
        <v>0.69748245976062806</v>
      </c>
      <c r="R98" s="7">
        <v>0</v>
      </c>
      <c r="S98" s="7">
        <v>2535</v>
      </c>
      <c r="T98" s="7">
        <v>2239799.2500000019</v>
      </c>
      <c r="U98" s="7">
        <f t="shared" si="28"/>
        <v>0</v>
      </c>
      <c r="V98" s="7">
        <f t="shared" si="29"/>
        <v>112</v>
      </c>
      <c r="W98" s="7">
        <f t="shared" si="30"/>
        <v>98957.600000001956</v>
      </c>
    </row>
    <row r="99" spans="1:23">
      <c r="A99" s="4" t="s">
        <v>29</v>
      </c>
      <c r="B99" s="5" t="s">
        <v>30</v>
      </c>
      <c r="C99" s="5" t="s">
        <v>17</v>
      </c>
      <c r="D99" s="5" t="s">
        <v>51</v>
      </c>
      <c r="E99" s="6">
        <v>3</v>
      </c>
      <c r="F99" s="6">
        <v>17</v>
      </c>
      <c r="G99" s="7">
        <v>15020.35</v>
      </c>
      <c r="H99" s="6">
        <v>24</v>
      </c>
      <c r="I99" s="6">
        <v>404</v>
      </c>
      <c r="J99" s="7">
        <v>356954.19999999984</v>
      </c>
      <c r="K99" s="7"/>
      <c r="L99" s="7"/>
      <c r="M99" s="7"/>
      <c r="N99" s="8">
        <f t="shared" si="22"/>
        <v>35.647058823529413</v>
      </c>
      <c r="O99" s="8">
        <f t="shared" si="23"/>
        <v>35.647058823529392</v>
      </c>
      <c r="P99" s="55">
        <f t="shared" si="24"/>
        <v>23.764705882352942</v>
      </c>
      <c r="Q99" s="55">
        <f t="shared" si="25"/>
        <v>23.764705882352931</v>
      </c>
      <c r="R99" s="7">
        <v>36</v>
      </c>
      <c r="S99" s="7">
        <v>606</v>
      </c>
      <c r="T99" s="7">
        <v>535431.29999999981</v>
      </c>
      <c r="U99" s="7">
        <f t="shared" si="28"/>
        <v>33</v>
      </c>
      <c r="V99" s="7">
        <f t="shared" si="29"/>
        <v>589</v>
      </c>
      <c r="W99" s="7">
        <f t="shared" si="30"/>
        <v>520410.94999999984</v>
      </c>
    </row>
    <row r="100" spans="1:23">
      <c r="A100" s="4" t="s">
        <v>29</v>
      </c>
      <c r="B100" s="5" t="s">
        <v>30</v>
      </c>
      <c r="C100" s="5" t="s">
        <v>80</v>
      </c>
      <c r="D100" s="5" t="s">
        <v>50</v>
      </c>
      <c r="E100" s="6"/>
      <c r="F100" s="6">
        <v>0</v>
      </c>
      <c r="G100" s="7">
        <v>0</v>
      </c>
      <c r="H100" s="6"/>
      <c r="I100" s="6">
        <v>0</v>
      </c>
      <c r="J100" s="7">
        <v>0</v>
      </c>
      <c r="K100" s="7"/>
      <c r="L100" s="7"/>
      <c r="M100" s="7"/>
      <c r="N100" s="8">
        <f t="shared" si="22"/>
        <v>0</v>
      </c>
      <c r="O100" s="8">
        <f t="shared" si="23"/>
        <v>0</v>
      </c>
      <c r="P100" s="8">
        <f t="shared" si="24"/>
        <v>0</v>
      </c>
      <c r="Q100" s="8">
        <f t="shared" si="25"/>
        <v>0</v>
      </c>
      <c r="R100" s="7">
        <v>0</v>
      </c>
      <c r="S100" s="7">
        <v>0</v>
      </c>
      <c r="T100" s="7"/>
      <c r="U100" s="7">
        <f t="shared" si="28"/>
        <v>0</v>
      </c>
      <c r="V100" s="7">
        <f t="shared" si="29"/>
        <v>0</v>
      </c>
      <c r="W100" s="7">
        <f t="shared" si="30"/>
        <v>0</v>
      </c>
    </row>
    <row r="101" spans="1:23">
      <c r="A101" s="4" t="s">
        <v>29</v>
      </c>
      <c r="B101" s="5" t="s">
        <v>30</v>
      </c>
      <c r="C101" s="5" t="s">
        <v>80</v>
      </c>
      <c r="D101" s="5" t="s">
        <v>51</v>
      </c>
      <c r="E101" s="6">
        <v>0</v>
      </c>
      <c r="F101" s="6">
        <v>0</v>
      </c>
      <c r="G101" s="7">
        <v>0</v>
      </c>
      <c r="H101" s="6">
        <v>0</v>
      </c>
      <c r="I101" s="6">
        <v>0</v>
      </c>
      <c r="J101" s="7">
        <v>0</v>
      </c>
      <c r="K101" s="7"/>
      <c r="L101" s="7"/>
      <c r="M101" s="7"/>
      <c r="N101" s="8">
        <f t="shared" si="22"/>
        <v>0</v>
      </c>
      <c r="O101" s="8">
        <f t="shared" si="23"/>
        <v>0</v>
      </c>
      <c r="P101" s="8">
        <f t="shared" si="24"/>
        <v>0</v>
      </c>
      <c r="Q101" s="8">
        <f t="shared" si="25"/>
        <v>0</v>
      </c>
      <c r="R101" s="7">
        <v>0</v>
      </c>
      <c r="S101" s="7">
        <v>0</v>
      </c>
      <c r="T101" s="7"/>
      <c r="U101" s="7">
        <f t="shared" si="28"/>
        <v>0</v>
      </c>
      <c r="V101" s="7">
        <f t="shared" si="29"/>
        <v>0</v>
      </c>
      <c r="W101" s="7">
        <f t="shared" si="30"/>
        <v>0</v>
      </c>
    </row>
    <row r="102" spans="1:23">
      <c r="A102" s="4" t="s">
        <v>29</v>
      </c>
      <c r="B102" s="5" t="s">
        <v>30</v>
      </c>
      <c r="C102" s="5" t="s">
        <v>18</v>
      </c>
      <c r="D102" s="5" t="s">
        <v>50</v>
      </c>
      <c r="E102" s="6"/>
      <c r="F102" s="6">
        <v>3637</v>
      </c>
      <c r="G102" s="7">
        <v>3213471.35</v>
      </c>
      <c r="H102" s="6"/>
      <c r="I102" s="6">
        <v>740</v>
      </c>
      <c r="J102" s="7">
        <v>653826.99999999988</v>
      </c>
      <c r="K102" s="7"/>
      <c r="L102" s="7"/>
      <c r="M102" s="7"/>
      <c r="N102" s="8">
        <f t="shared" si="22"/>
        <v>0.30519659059664561</v>
      </c>
      <c r="O102" s="8">
        <f t="shared" si="23"/>
        <v>0.3051965905966455</v>
      </c>
      <c r="P102" s="8">
        <f t="shared" si="24"/>
        <v>0.20346439373109707</v>
      </c>
      <c r="Q102" s="8">
        <f t="shared" si="25"/>
        <v>0.20346439373109701</v>
      </c>
      <c r="R102" s="7">
        <v>0</v>
      </c>
      <c r="S102" s="7">
        <v>1110</v>
      </c>
      <c r="T102" s="7">
        <v>980740.49999999988</v>
      </c>
      <c r="U102" s="7">
        <f t="shared" si="28"/>
        <v>0</v>
      </c>
      <c r="V102" s="7">
        <f t="shared" si="29"/>
        <v>-2527</v>
      </c>
      <c r="W102" s="7">
        <f t="shared" si="30"/>
        <v>-2232730.85</v>
      </c>
    </row>
    <row r="103" spans="1:23">
      <c r="A103" s="4" t="s">
        <v>29</v>
      </c>
      <c r="B103" s="5" t="s">
        <v>30</v>
      </c>
      <c r="C103" s="5" t="s">
        <v>18</v>
      </c>
      <c r="D103" s="5" t="s">
        <v>51</v>
      </c>
      <c r="E103" s="6">
        <v>46</v>
      </c>
      <c r="F103" s="6">
        <v>211</v>
      </c>
      <c r="G103" s="7">
        <v>186429.05</v>
      </c>
      <c r="H103" s="6">
        <v>47</v>
      </c>
      <c r="I103" s="6">
        <v>228</v>
      </c>
      <c r="J103" s="7">
        <v>201449.39999999982</v>
      </c>
      <c r="K103" s="7"/>
      <c r="L103" s="7"/>
      <c r="M103" s="7"/>
      <c r="N103" s="8">
        <f t="shared" si="22"/>
        <v>1.6208530805687205</v>
      </c>
      <c r="O103" s="8">
        <f t="shared" si="23"/>
        <v>1.6208530805687191</v>
      </c>
      <c r="P103" s="55">
        <f t="shared" si="24"/>
        <v>1.080568720379147</v>
      </c>
      <c r="Q103" s="55">
        <f t="shared" si="25"/>
        <v>1.0805687203791461</v>
      </c>
      <c r="R103" s="7">
        <v>71</v>
      </c>
      <c r="S103" s="7">
        <v>342</v>
      </c>
      <c r="T103" s="7">
        <v>302174.0999999998</v>
      </c>
      <c r="U103" s="7">
        <f t="shared" si="28"/>
        <v>25</v>
      </c>
      <c r="V103" s="7">
        <f t="shared" si="29"/>
        <v>131</v>
      </c>
      <c r="W103" s="7">
        <f t="shared" si="30"/>
        <v>115745.04999999981</v>
      </c>
    </row>
    <row r="104" spans="1:23">
      <c r="A104" s="4" t="s">
        <v>29</v>
      </c>
      <c r="B104" s="5" t="s">
        <v>30</v>
      </c>
      <c r="C104" s="5"/>
      <c r="D104" s="5" t="s">
        <v>31</v>
      </c>
      <c r="E104" s="6"/>
      <c r="F104" s="6">
        <v>850</v>
      </c>
      <c r="G104" s="7">
        <v>804100</v>
      </c>
      <c r="H104" s="6"/>
      <c r="I104" s="6">
        <v>3</v>
      </c>
      <c r="J104" s="7">
        <v>2838</v>
      </c>
      <c r="K104" s="7"/>
      <c r="L104" s="7"/>
      <c r="M104" s="7"/>
      <c r="N104" s="8">
        <f t="shared" si="22"/>
        <v>5.2941176470588241E-3</v>
      </c>
      <c r="O104" s="8">
        <f t="shared" si="23"/>
        <v>5.2941176470588241E-3</v>
      </c>
      <c r="P104" s="8">
        <f t="shared" si="24"/>
        <v>3.5294117647058825E-3</v>
      </c>
      <c r="Q104" s="8">
        <f t="shared" si="25"/>
        <v>3.5294117647058825E-3</v>
      </c>
      <c r="R104" s="7">
        <v>0</v>
      </c>
      <c r="S104" s="7">
        <v>5</v>
      </c>
      <c r="T104" s="7">
        <v>4730</v>
      </c>
      <c r="U104" s="7">
        <f t="shared" si="28"/>
        <v>0</v>
      </c>
      <c r="V104" s="7">
        <f t="shared" si="29"/>
        <v>-845</v>
      </c>
      <c r="W104" s="7">
        <f t="shared" si="30"/>
        <v>-799370</v>
      </c>
    </row>
    <row r="105" spans="1:23">
      <c r="A105" s="4" t="s">
        <v>29</v>
      </c>
      <c r="B105" s="5" t="s">
        <v>30</v>
      </c>
      <c r="C105" s="5"/>
      <c r="D105" s="5" t="s">
        <v>54</v>
      </c>
      <c r="E105" s="6"/>
      <c r="F105" s="6">
        <v>899</v>
      </c>
      <c r="G105" s="7">
        <v>4221883.8</v>
      </c>
      <c r="H105" s="6"/>
      <c r="I105" s="6">
        <v>1040</v>
      </c>
      <c r="J105" s="7">
        <v>4884048</v>
      </c>
      <c r="K105" s="7"/>
      <c r="L105" s="7"/>
      <c r="M105" s="7"/>
      <c r="N105" s="8">
        <f t="shared" si="22"/>
        <v>1.7352614015572858</v>
      </c>
      <c r="O105" s="8">
        <f t="shared" si="23"/>
        <v>1.735261401557286</v>
      </c>
      <c r="P105" s="55">
        <f t="shared" si="24"/>
        <v>1.156840934371524</v>
      </c>
      <c r="Q105" s="55">
        <f t="shared" si="25"/>
        <v>1.156840934371524</v>
      </c>
      <c r="R105" s="7">
        <v>0</v>
      </c>
      <c r="S105" s="7">
        <v>1560</v>
      </c>
      <c r="T105" s="7">
        <v>7326072</v>
      </c>
      <c r="U105" s="7">
        <f t="shared" si="28"/>
        <v>0</v>
      </c>
      <c r="V105" s="7">
        <f t="shared" si="29"/>
        <v>661</v>
      </c>
      <c r="W105" s="7">
        <f t="shared" si="30"/>
        <v>3104188.2</v>
      </c>
    </row>
    <row r="106" spans="1:23">
      <c r="A106" s="15" t="s">
        <v>32</v>
      </c>
      <c r="B106" s="16"/>
      <c r="C106" s="16"/>
      <c r="D106" s="16"/>
      <c r="E106" s="17">
        <f t="shared" ref="E106:M106" si="31">SUM(E87:E105)</f>
        <v>145</v>
      </c>
      <c r="F106" s="17">
        <f t="shared" si="31"/>
        <v>13884</v>
      </c>
      <c r="G106" s="18">
        <f t="shared" si="31"/>
        <v>15747863.050000001</v>
      </c>
      <c r="H106" s="17">
        <f t="shared" si="31"/>
        <v>247</v>
      </c>
      <c r="I106" s="17">
        <f t="shared" si="31"/>
        <v>9426</v>
      </c>
      <c r="J106" s="18">
        <f t="shared" si="31"/>
        <v>12293685.649999995</v>
      </c>
      <c r="K106" s="17">
        <f t="shared" si="31"/>
        <v>0</v>
      </c>
      <c r="L106" s="17">
        <f t="shared" si="31"/>
        <v>0</v>
      </c>
      <c r="M106" s="18">
        <f t="shared" si="31"/>
        <v>0</v>
      </c>
      <c r="N106" s="19">
        <f t="shared" si="22"/>
        <v>1.0183664649956785</v>
      </c>
      <c r="O106" s="19">
        <f t="shared" si="23"/>
        <v>1.1709860834102181</v>
      </c>
      <c r="P106" s="19">
        <f t="shared" si="24"/>
        <v>0.67891097666378564</v>
      </c>
      <c r="Q106" s="19">
        <f t="shared" si="25"/>
        <v>0.78065738894014536</v>
      </c>
      <c r="R106" s="18">
        <v>371</v>
      </c>
      <c r="S106" s="18">
        <v>14141</v>
      </c>
      <c r="T106" s="18">
        <v>18442326.799999997</v>
      </c>
      <c r="U106" s="18">
        <f t="shared" ref="U106:W106" si="32">SUM(U89:U105)</f>
        <v>226</v>
      </c>
      <c r="V106" s="18">
        <f t="shared" si="32"/>
        <v>257</v>
      </c>
      <c r="W106" s="18">
        <f t="shared" si="32"/>
        <v>2694463.7499999949</v>
      </c>
    </row>
    <row r="107" spans="1:23">
      <c r="A107" s="4" t="s">
        <v>33</v>
      </c>
      <c r="B107" s="5" t="s">
        <v>34</v>
      </c>
      <c r="C107" s="5" t="s">
        <v>53</v>
      </c>
      <c r="D107" s="5" t="s">
        <v>50</v>
      </c>
      <c r="E107" s="6"/>
      <c r="F107" s="6">
        <v>0</v>
      </c>
      <c r="G107" s="7">
        <v>0</v>
      </c>
      <c r="H107" s="6"/>
      <c r="I107" s="6">
        <v>0</v>
      </c>
      <c r="J107" s="7">
        <v>0</v>
      </c>
      <c r="K107" s="7"/>
      <c r="L107" s="7"/>
      <c r="M107" s="7"/>
      <c r="N107" s="8">
        <f t="shared" si="22"/>
        <v>0</v>
      </c>
      <c r="O107" s="8">
        <f t="shared" si="23"/>
        <v>0</v>
      </c>
      <c r="P107" s="8">
        <f t="shared" si="24"/>
        <v>0</v>
      </c>
      <c r="Q107" s="8">
        <f t="shared" si="25"/>
        <v>0</v>
      </c>
      <c r="R107" s="7">
        <v>0</v>
      </c>
      <c r="S107" s="7">
        <v>0</v>
      </c>
      <c r="T107" s="7"/>
      <c r="U107" s="7">
        <f t="shared" ref="U107:U125" si="33">R107-E107</f>
        <v>0</v>
      </c>
      <c r="V107" s="7">
        <f t="shared" ref="V107:V125" si="34">S107-F107</f>
        <v>0</v>
      </c>
      <c r="W107" s="7">
        <f t="shared" ref="W107:W125" si="35">T107-G107</f>
        <v>0</v>
      </c>
    </row>
    <row r="108" spans="1:23">
      <c r="A108" s="4" t="s">
        <v>33</v>
      </c>
      <c r="B108" s="5" t="s">
        <v>34</v>
      </c>
      <c r="C108" s="5" t="s">
        <v>53</v>
      </c>
      <c r="D108" s="5" t="s">
        <v>51</v>
      </c>
      <c r="E108" s="6">
        <v>0</v>
      </c>
      <c r="F108" s="6">
        <v>0</v>
      </c>
      <c r="G108" s="7">
        <v>0</v>
      </c>
      <c r="H108" s="6">
        <v>0</v>
      </c>
      <c r="I108" s="6">
        <v>0</v>
      </c>
      <c r="J108" s="7">
        <v>0</v>
      </c>
      <c r="K108" s="7"/>
      <c r="L108" s="7"/>
      <c r="M108" s="7"/>
      <c r="N108" s="8">
        <f t="shared" si="22"/>
        <v>0</v>
      </c>
      <c r="O108" s="8">
        <f t="shared" si="23"/>
        <v>0</v>
      </c>
      <c r="P108" s="8">
        <f t="shared" si="24"/>
        <v>0</v>
      </c>
      <c r="Q108" s="8">
        <f t="shared" si="25"/>
        <v>0</v>
      </c>
      <c r="R108" s="7">
        <v>0</v>
      </c>
      <c r="S108" s="7">
        <v>0</v>
      </c>
      <c r="T108" s="7"/>
      <c r="U108" s="7">
        <f t="shared" si="33"/>
        <v>0</v>
      </c>
      <c r="V108" s="7">
        <f t="shared" si="34"/>
        <v>0</v>
      </c>
      <c r="W108" s="7">
        <f t="shared" si="35"/>
        <v>0</v>
      </c>
    </row>
    <row r="109" spans="1:23">
      <c r="A109" s="4" t="s">
        <v>33</v>
      </c>
      <c r="B109" s="5" t="s">
        <v>34</v>
      </c>
      <c r="C109" s="5" t="s">
        <v>13</v>
      </c>
      <c r="D109" s="5" t="s">
        <v>50</v>
      </c>
      <c r="E109" s="6"/>
      <c r="F109" s="6">
        <v>317</v>
      </c>
      <c r="G109" s="7">
        <v>280085.34999999998</v>
      </c>
      <c r="H109" s="6"/>
      <c r="I109" s="6">
        <v>271</v>
      </c>
      <c r="J109" s="7">
        <v>239442.05000000002</v>
      </c>
      <c r="K109" s="7"/>
      <c r="L109" s="7"/>
      <c r="M109" s="7"/>
      <c r="N109" s="8">
        <f t="shared" si="22"/>
        <v>1.2823343848580442</v>
      </c>
      <c r="O109" s="8">
        <f t="shared" si="23"/>
        <v>1.2823343848580444</v>
      </c>
      <c r="P109" s="8">
        <f t="shared" si="24"/>
        <v>0.85488958990536279</v>
      </c>
      <c r="Q109" s="8">
        <f t="shared" si="25"/>
        <v>0.8548895899053629</v>
      </c>
      <c r="R109" s="7">
        <v>0</v>
      </c>
      <c r="S109" s="7">
        <v>407</v>
      </c>
      <c r="T109" s="7">
        <v>359604.85</v>
      </c>
      <c r="U109" s="7">
        <f t="shared" si="33"/>
        <v>0</v>
      </c>
      <c r="V109" s="7">
        <f t="shared" si="34"/>
        <v>90</v>
      </c>
      <c r="W109" s="7">
        <f t="shared" si="35"/>
        <v>79519.5</v>
      </c>
    </row>
    <row r="110" spans="1:23">
      <c r="A110" s="4" t="s">
        <v>33</v>
      </c>
      <c r="B110" s="5" t="s">
        <v>34</v>
      </c>
      <c r="C110" s="5" t="s">
        <v>13</v>
      </c>
      <c r="D110" s="5" t="s">
        <v>51</v>
      </c>
      <c r="E110" s="6">
        <v>254</v>
      </c>
      <c r="F110" s="6">
        <v>677</v>
      </c>
      <c r="G110" s="7">
        <v>598163.35000000009</v>
      </c>
      <c r="H110" s="6">
        <v>84</v>
      </c>
      <c r="I110" s="6">
        <v>189</v>
      </c>
      <c r="J110" s="7">
        <v>166990.95000000004</v>
      </c>
      <c r="K110" s="7"/>
      <c r="L110" s="7"/>
      <c r="M110" s="7"/>
      <c r="N110" s="8">
        <f t="shared" si="22"/>
        <v>0.41875923190546532</v>
      </c>
      <c r="O110" s="8">
        <f t="shared" si="23"/>
        <v>0.41875923190546532</v>
      </c>
      <c r="P110" s="8">
        <f t="shared" si="24"/>
        <v>0.27917282127031018</v>
      </c>
      <c r="Q110" s="8">
        <f t="shared" si="25"/>
        <v>0.27917282127031023</v>
      </c>
      <c r="R110" s="7">
        <v>126</v>
      </c>
      <c r="S110" s="7">
        <v>284</v>
      </c>
      <c r="T110" s="7">
        <v>250928.20000000007</v>
      </c>
      <c r="U110" s="7">
        <f t="shared" si="33"/>
        <v>-128</v>
      </c>
      <c r="V110" s="7">
        <f t="shared" si="34"/>
        <v>-393</v>
      </c>
      <c r="W110" s="7">
        <f t="shared" si="35"/>
        <v>-347235.15</v>
      </c>
    </row>
    <row r="111" spans="1:23">
      <c r="A111" s="4" t="s">
        <v>33</v>
      </c>
      <c r="B111" s="5" t="s">
        <v>34</v>
      </c>
      <c r="C111" s="10" t="s">
        <v>14</v>
      </c>
      <c r="D111" s="5" t="s">
        <v>50</v>
      </c>
      <c r="E111" s="11"/>
      <c r="F111" s="11">
        <v>0</v>
      </c>
      <c r="G111" s="12">
        <v>0</v>
      </c>
      <c r="H111" s="6"/>
      <c r="I111" s="6">
        <v>0</v>
      </c>
      <c r="J111" s="7">
        <v>0</v>
      </c>
      <c r="K111" s="7"/>
      <c r="L111" s="7"/>
      <c r="M111" s="7"/>
      <c r="N111" s="13">
        <f t="shared" si="22"/>
        <v>0</v>
      </c>
      <c r="O111" s="13">
        <f t="shared" si="23"/>
        <v>0</v>
      </c>
      <c r="P111" s="13">
        <f t="shared" si="24"/>
        <v>0</v>
      </c>
      <c r="Q111" s="13">
        <f t="shared" si="25"/>
        <v>0</v>
      </c>
      <c r="R111" s="7">
        <v>0</v>
      </c>
      <c r="S111" s="7">
        <v>0</v>
      </c>
      <c r="T111" s="7"/>
      <c r="U111" s="7">
        <f t="shared" si="33"/>
        <v>0</v>
      </c>
      <c r="V111" s="7">
        <f t="shared" si="34"/>
        <v>0</v>
      </c>
      <c r="W111" s="7">
        <f t="shared" si="35"/>
        <v>0</v>
      </c>
    </row>
    <row r="112" spans="1:23">
      <c r="A112" s="4" t="s">
        <v>33</v>
      </c>
      <c r="B112" s="5" t="s">
        <v>34</v>
      </c>
      <c r="C112" s="10" t="s">
        <v>14</v>
      </c>
      <c r="D112" s="5" t="s">
        <v>51</v>
      </c>
      <c r="E112" s="11">
        <v>0</v>
      </c>
      <c r="F112" s="11">
        <v>0</v>
      </c>
      <c r="G112" s="12">
        <v>0</v>
      </c>
      <c r="H112" s="6">
        <v>0</v>
      </c>
      <c r="I112" s="6">
        <v>0</v>
      </c>
      <c r="J112" s="7">
        <v>0</v>
      </c>
      <c r="K112" s="7"/>
      <c r="L112" s="7"/>
      <c r="M112" s="7"/>
      <c r="N112" s="13">
        <f t="shared" si="22"/>
        <v>0</v>
      </c>
      <c r="O112" s="13">
        <f t="shared" si="23"/>
        <v>0</v>
      </c>
      <c r="P112" s="13">
        <f t="shared" si="24"/>
        <v>0</v>
      </c>
      <c r="Q112" s="13">
        <f t="shared" si="25"/>
        <v>0</v>
      </c>
      <c r="R112" s="7">
        <v>0</v>
      </c>
      <c r="S112" s="7">
        <v>0</v>
      </c>
      <c r="T112" s="7"/>
      <c r="U112" s="7">
        <f t="shared" si="33"/>
        <v>0</v>
      </c>
      <c r="V112" s="7">
        <f t="shared" si="34"/>
        <v>0</v>
      </c>
      <c r="W112" s="7">
        <f t="shared" si="35"/>
        <v>0</v>
      </c>
    </row>
    <row r="113" spans="1:23">
      <c r="A113" s="4" t="s">
        <v>33</v>
      </c>
      <c r="B113" s="5" t="s">
        <v>34</v>
      </c>
      <c r="C113" s="10" t="s">
        <v>43</v>
      </c>
      <c r="D113" s="5" t="s">
        <v>50</v>
      </c>
      <c r="E113" s="11"/>
      <c r="F113" s="11">
        <v>0</v>
      </c>
      <c r="G113" s="12">
        <v>0</v>
      </c>
      <c r="H113" s="6"/>
      <c r="I113" s="6">
        <v>0</v>
      </c>
      <c r="J113" s="7">
        <v>0</v>
      </c>
      <c r="K113" s="7"/>
      <c r="L113" s="7"/>
      <c r="M113" s="7"/>
      <c r="N113" s="13">
        <f t="shared" si="22"/>
        <v>0</v>
      </c>
      <c r="O113" s="13">
        <f t="shared" si="23"/>
        <v>0</v>
      </c>
      <c r="P113" s="13">
        <f t="shared" si="24"/>
        <v>0</v>
      </c>
      <c r="Q113" s="13">
        <f t="shared" si="25"/>
        <v>0</v>
      </c>
      <c r="R113" s="7">
        <v>0</v>
      </c>
      <c r="S113" s="7">
        <v>0</v>
      </c>
      <c r="T113" s="7"/>
      <c r="U113" s="7">
        <f t="shared" si="33"/>
        <v>0</v>
      </c>
      <c r="V113" s="7">
        <f t="shared" si="34"/>
        <v>0</v>
      </c>
      <c r="W113" s="7">
        <f t="shared" si="35"/>
        <v>0</v>
      </c>
    </row>
    <row r="114" spans="1:23">
      <c r="A114" s="4" t="s">
        <v>33</v>
      </c>
      <c r="B114" s="5" t="s">
        <v>34</v>
      </c>
      <c r="C114" s="5" t="s">
        <v>15</v>
      </c>
      <c r="D114" s="5" t="s">
        <v>50</v>
      </c>
      <c r="E114" s="11"/>
      <c r="F114" s="11">
        <v>0</v>
      </c>
      <c r="G114" s="12">
        <v>0</v>
      </c>
      <c r="H114" s="6"/>
      <c r="I114" s="6">
        <v>0</v>
      </c>
      <c r="J114" s="7">
        <v>0</v>
      </c>
      <c r="K114" s="7"/>
      <c r="L114" s="7"/>
      <c r="M114" s="7"/>
      <c r="N114" s="13">
        <f t="shared" si="22"/>
        <v>0</v>
      </c>
      <c r="O114" s="13">
        <f t="shared" si="23"/>
        <v>0</v>
      </c>
      <c r="P114" s="13">
        <f t="shared" si="24"/>
        <v>0</v>
      </c>
      <c r="Q114" s="13">
        <f t="shared" si="25"/>
        <v>0</v>
      </c>
      <c r="R114" s="7">
        <v>0</v>
      </c>
      <c r="S114" s="7">
        <v>0</v>
      </c>
      <c r="T114" s="7"/>
      <c r="U114" s="7">
        <f t="shared" si="33"/>
        <v>0</v>
      </c>
      <c r="V114" s="7">
        <f t="shared" si="34"/>
        <v>0</v>
      </c>
      <c r="W114" s="7">
        <f t="shared" si="35"/>
        <v>0</v>
      </c>
    </row>
    <row r="115" spans="1:23">
      <c r="A115" s="4" t="s">
        <v>33</v>
      </c>
      <c r="B115" s="5" t="s">
        <v>34</v>
      </c>
      <c r="C115" s="5" t="s">
        <v>15</v>
      </c>
      <c r="D115" s="5" t="s">
        <v>51</v>
      </c>
      <c r="E115" s="11">
        <v>0</v>
      </c>
      <c r="F115" s="11">
        <v>0</v>
      </c>
      <c r="G115" s="12">
        <v>0</v>
      </c>
      <c r="H115" s="6">
        <v>0</v>
      </c>
      <c r="I115" s="6">
        <v>0</v>
      </c>
      <c r="J115" s="7">
        <v>0</v>
      </c>
      <c r="K115" s="7"/>
      <c r="L115" s="7"/>
      <c r="M115" s="7"/>
      <c r="N115" s="13">
        <f t="shared" si="22"/>
        <v>0</v>
      </c>
      <c r="O115" s="13">
        <f t="shared" si="23"/>
        <v>0</v>
      </c>
      <c r="P115" s="13">
        <f t="shared" si="24"/>
        <v>0</v>
      </c>
      <c r="Q115" s="13">
        <f t="shared" si="25"/>
        <v>0</v>
      </c>
      <c r="R115" s="7">
        <v>0</v>
      </c>
      <c r="S115" s="7">
        <v>0</v>
      </c>
      <c r="T115" s="7"/>
      <c r="U115" s="7">
        <f t="shared" si="33"/>
        <v>0</v>
      </c>
      <c r="V115" s="7">
        <f t="shared" si="34"/>
        <v>0</v>
      </c>
      <c r="W115" s="7">
        <f t="shared" si="35"/>
        <v>0</v>
      </c>
    </row>
    <row r="116" spans="1:23">
      <c r="A116" s="4" t="s">
        <v>33</v>
      </c>
      <c r="B116" s="5" t="s">
        <v>34</v>
      </c>
      <c r="C116" s="5" t="s">
        <v>16</v>
      </c>
      <c r="D116" s="5" t="s">
        <v>50</v>
      </c>
      <c r="E116" s="6"/>
      <c r="F116" s="6">
        <v>930</v>
      </c>
      <c r="G116" s="7">
        <v>821701.5</v>
      </c>
      <c r="H116" s="6"/>
      <c r="I116" s="6">
        <v>736</v>
      </c>
      <c r="J116" s="7">
        <v>650292.80000000016</v>
      </c>
      <c r="K116" s="7"/>
      <c r="L116" s="7"/>
      <c r="M116" s="7"/>
      <c r="N116" s="8">
        <f t="shared" si="22"/>
        <v>1.1870967741935483</v>
      </c>
      <c r="O116" s="8">
        <f t="shared" si="23"/>
        <v>1.1870967741935488</v>
      </c>
      <c r="P116" s="55">
        <f t="shared" si="24"/>
        <v>0.79139784946236558</v>
      </c>
      <c r="Q116" s="55">
        <f t="shared" si="25"/>
        <v>0.7913978494623658</v>
      </c>
      <c r="R116" s="7">
        <v>0</v>
      </c>
      <c r="S116" s="7">
        <v>1104</v>
      </c>
      <c r="T116" s="7">
        <v>975439.20000000019</v>
      </c>
      <c r="U116" s="7">
        <f t="shared" si="33"/>
        <v>0</v>
      </c>
      <c r="V116" s="7">
        <f t="shared" si="34"/>
        <v>174</v>
      </c>
      <c r="W116" s="7">
        <f t="shared" si="35"/>
        <v>153737.70000000019</v>
      </c>
    </row>
    <row r="117" spans="1:23">
      <c r="A117" s="4" t="s">
        <v>33</v>
      </c>
      <c r="B117" s="5" t="s">
        <v>34</v>
      </c>
      <c r="C117" s="5" t="s">
        <v>16</v>
      </c>
      <c r="D117" s="5" t="s">
        <v>51</v>
      </c>
      <c r="E117" s="6">
        <v>25</v>
      </c>
      <c r="F117" s="6">
        <v>60</v>
      </c>
      <c r="G117" s="7">
        <v>53013</v>
      </c>
      <c r="H117" s="6">
        <v>9</v>
      </c>
      <c r="I117" s="6">
        <v>19</v>
      </c>
      <c r="J117" s="7">
        <v>16787.449999999997</v>
      </c>
      <c r="K117" s="7"/>
      <c r="L117" s="7"/>
      <c r="M117" s="7"/>
      <c r="N117" s="8">
        <f t="shared" si="22"/>
        <v>0.47499999999999998</v>
      </c>
      <c r="O117" s="8">
        <f t="shared" si="23"/>
        <v>0.47499999999999992</v>
      </c>
      <c r="P117" s="8">
        <f t="shared" si="24"/>
        <v>0.31666666666666665</v>
      </c>
      <c r="Q117" s="8">
        <f t="shared" si="25"/>
        <v>0.3166666666666666</v>
      </c>
      <c r="R117" s="7">
        <v>14</v>
      </c>
      <c r="S117" s="7">
        <v>29</v>
      </c>
      <c r="T117" s="7">
        <v>25622.949999999997</v>
      </c>
      <c r="U117" s="7">
        <f t="shared" si="33"/>
        <v>-11</v>
      </c>
      <c r="V117" s="7">
        <f t="shared" si="34"/>
        <v>-31</v>
      </c>
      <c r="W117" s="7">
        <f t="shared" si="35"/>
        <v>-27390.050000000003</v>
      </c>
    </row>
    <row r="118" spans="1:23">
      <c r="A118" s="4" t="s">
        <v>33</v>
      </c>
      <c r="B118" s="5" t="s">
        <v>34</v>
      </c>
      <c r="C118" s="5" t="s">
        <v>17</v>
      </c>
      <c r="D118" s="5" t="s">
        <v>50</v>
      </c>
      <c r="E118" s="6"/>
      <c r="F118" s="6">
        <v>190</v>
      </c>
      <c r="G118" s="7">
        <v>167874.5</v>
      </c>
      <c r="H118" s="6"/>
      <c r="I118" s="6">
        <v>0</v>
      </c>
      <c r="J118" s="7">
        <v>0</v>
      </c>
      <c r="K118" s="7"/>
      <c r="L118" s="7"/>
      <c r="M118" s="7"/>
      <c r="N118" s="8">
        <f t="shared" si="22"/>
        <v>0</v>
      </c>
      <c r="O118" s="8">
        <f t="shared" si="23"/>
        <v>0</v>
      </c>
      <c r="P118" s="8">
        <f t="shared" si="24"/>
        <v>0</v>
      </c>
      <c r="Q118" s="8">
        <f t="shared" si="25"/>
        <v>0</v>
      </c>
      <c r="R118" s="7">
        <v>0</v>
      </c>
      <c r="S118" s="7">
        <v>0</v>
      </c>
      <c r="T118" s="7">
        <v>0</v>
      </c>
      <c r="U118" s="7">
        <f t="shared" si="33"/>
        <v>0</v>
      </c>
      <c r="V118" s="7">
        <f t="shared" si="34"/>
        <v>-190</v>
      </c>
      <c r="W118" s="7">
        <f t="shared" si="35"/>
        <v>-167874.5</v>
      </c>
    </row>
    <row r="119" spans="1:23">
      <c r="A119" s="4" t="s">
        <v>33</v>
      </c>
      <c r="B119" s="5" t="s">
        <v>34</v>
      </c>
      <c r="C119" s="5" t="s">
        <v>17</v>
      </c>
      <c r="D119" s="5" t="s">
        <v>51</v>
      </c>
      <c r="E119" s="6">
        <v>15</v>
      </c>
      <c r="F119" s="6">
        <v>25</v>
      </c>
      <c r="G119" s="7">
        <v>22088.75</v>
      </c>
      <c r="H119" s="6">
        <v>0</v>
      </c>
      <c r="I119" s="6">
        <v>0</v>
      </c>
      <c r="J119" s="7">
        <v>0</v>
      </c>
      <c r="K119" s="7"/>
      <c r="L119" s="7"/>
      <c r="M119" s="7"/>
      <c r="N119" s="8">
        <f t="shared" si="22"/>
        <v>0</v>
      </c>
      <c r="O119" s="8">
        <f t="shared" si="23"/>
        <v>0</v>
      </c>
      <c r="P119" s="8">
        <f t="shared" si="24"/>
        <v>0</v>
      </c>
      <c r="Q119" s="8">
        <f t="shared" si="25"/>
        <v>0</v>
      </c>
      <c r="R119" s="7">
        <v>0</v>
      </c>
      <c r="S119" s="7">
        <v>0</v>
      </c>
      <c r="T119" s="7">
        <v>0</v>
      </c>
      <c r="U119" s="7">
        <f t="shared" si="33"/>
        <v>-15</v>
      </c>
      <c r="V119" s="7">
        <f t="shared" si="34"/>
        <v>-25</v>
      </c>
      <c r="W119" s="7">
        <f t="shared" si="35"/>
        <v>-22088.75</v>
      </c>
    </row>
    <row r="120" spans="1:23">
      <c r="A120" s="4" t="s">
        <v>33</v>
      </c>
      <c r="B120" s="5" t="s">
        <v>34</v>
      </c>
      <c r="C120" s="5" t="s">
        <v>80</v>
      </c>
      <c r="D120" s="5" t="s">
        <v>50</v>
      </c>
      <c r="E120" s="6"/>
      <c r="F120" s="6">
        <v>0</v>
      </c>
      <c r="G120" s="7">
        <v>0</v>
      </c>
      <c r="H120" s="6"/>
      <c r="I120" s="6">
        <v>0</v>
      </c>
      <c r="J120" s="7">
        <v>0</v>
      </c>
      <c r="K120" s="7"/>
      <c r="L120" s="7"/>
      <c r="M120" s="7"/>
      <c r="N120" s="8">
        <f t="shared" si="22"/>
        <v>0</v>
      </c>
      <c r="O120" s="8">
        <f t="shared" si="23"/>
        <v>0</v>
      </c>
      <c r="P120" s="8">
        <f t="shared" si="24"/>
        <v>0</v>
      </c>
      <c r="Q120" s="8">
        <f t="shared" si="25"/>
        <v>0</v>
      </c>
      <c r="R120" s="7">
        <v>0</v>
      </c>
      <c r="S120" s="7">
        <v>0</v>
      </c>
      <c r="T120" s="7"/>
      <c r="U120" s="7">
        <f t="shared" si="33"/>
        <v>0</v>
      </c>
      <c r="V120" s="7">
        <f t="shared" si="34"/>
        <v>0</v>
      </c>
      <c r="W120" s="7">
        <f t="shared" si="35"/>
        <v>0</v>
      </c>
    </row>
    <row r="121" spans="1:23">
      <c r="A121" s="4" t="s">
        <v>33</v>
      </c>
      <c r="B121" s="5" t="s">
        <v>34</v>
      </c>
      <c r="C121" s="5" t="s">
        <v>80</v>
      </c>
      <c r="D121" s="5" t="s">
        <v>51</v>
      </c>
      <c r="E121" s="6">
        <v>0</v>
      </c>
      <c r="F121" s="6">
        <v>0</v>
      </c>
      <c r="G121" s="7">
        <v>0</v>
      </c>
      <c r="H121" s="6">
        <v>0</v>
      </c>
      <c r="I121" s="6">
        <v>0</v>
      </c>
      <c r="J121" s="7">
        <v>0</v>
      </c>
      <c r="K121" s="7"/>
      <c r="L121" s="7"/>
      <c r="M121" s="7"/>
      <c r="N121" s="8">
        <f t="shared" si="22"/>
        <v>0</v>
      </c>
      <c r="O121" s="8">
        <f t="shared" si="23"/>
        <v>0</v>
      </c>
      <c r="P121" s="8">
        <f t="shared" si="24"/>
        <v>0</v>
      </c>
      <c r="Q121" s="8">
        <f t="shared" si="25"/>
        <v>0</v>
      </c>
      <c r="R121" s="7">
        <v>0</v>
      </c>
      <c r="S121" s="7">
        <v>0</v>
      </c>
      <c r="T121" s="7"/>
      <c r="U121" s="7">
        <f t="shared" si="33"/>
        <v>0</v>
      </c>
      <c r="V121" s="7">
        <f t="shared" si="34"/>
        <v>0</v>
      </c>
      <c r="W121" s="7">
        <f t="shared" si="35"/>
        <v>0</v>
      </c>
    </row>
    <row r="122" spans="1:23">
      <c r="A122" s="4" t="s">
        <v>33</v>
      </c>
      <c r="B122" s="5" t="s">
        <v>34</v>
      </c>
      <c r="C122" s="5" t="s">
        <v>18</v>
      </c>
      <c r="D122" s="5" t="s">
        <v>50</v>
      </c>
      <c r="E122" s="6"/>
      <c r="F122" s="6">
        <v>0</v>
      </c>
      <c r="G122" s="7">
        <v>0</v>
      </c>
      <c r="H122" s="6"/>
      <c r="I122" s="6">
        <v>0</v>
      </c>
      <c r="J122" s="7">
        <v>0</v>
      </c>
      <c r="K122" s="7"/>
      <c r="L122" s="7"/>
      <c r="M122" s="7"/>
      <c r="N122" s="8">
        <f t="shared" si="22"/>
        <v>0</v>
      </c>
      <c r="O122" s="8">
        <f t="shared" si="23"/>
        <v>0</v>
      </c>
      <c r="P122" s="8">
        <f t="shared" si="24"/>
        <v>0</v>
      </c>
      <c r="Q122" s="8">
        <f t="shared" si="25"/>
        <v>0</v>
      </c>
      <c r="R122" s="7">
        <v>0</v>
      </c>
      <c r="S122" s="7">
        <v>0</v>
      </c>
      <c r="T122" s="7"/>
      <c r="U122" s="7">
        <f t="shared" si="33"/>
        <v>0</v>
      </c>
      <c r="V122" s="7">
        <f t="shared" si="34"/>
        <v>0</v>
      </c>
      <c r="W122" s="7">
        <f t="shared" si="35"/>
        <v>0</v>
      </c>
    </row>
    <row r="123" spans="1:23">
      <c r="A123" s="4" t="s">
        <v>33</v>
      </c>
      <c r="B123" s="5" t="s">
        <v>34</v>
      </c>
      <c r="C123" s="5" t="s">
        <v>18</v>
      </c>
      <c r="D123" s="5" t="s">
        <v>51</v>
      </c>
      <c r="E123" s="6">
        <v>0</v>
      </c>
      <c r="F123" s="6">
        <v>0</v>
      </c>
      <c r="G123" s="7">
        <v>0</v>
      </c>
      <c r="H123" s="6">
        <v>0</v>
      </c>
      <c r="I123" s="6">
        <v>0</v>
      </c>
      <c r="J123" s="7">
        <v>0</v>
      </c>
      <c r="K123" s="7"/>
      <c r="L123" s="7"/>
      <c r="M123" s="7"/>
      <c r="N123" s="8">
        <f t="shared" si="22"/>
        <v>0</v>
      </c>
      <c r="O123" s="8">
        <f t="shared" si="23"/>
        <v>0</v>
      </c>
      <c r="P123" s="8">
        <f t="shared" si="24"/>
        <v>0</v>
      </c>
      <c r="Q123" s="8">
        <f t="shared" si="25"/>
        <v>0</v>
      </c>
      <c r="R123" s="7">
        <v>0</v>
      </c>
      <c r="S123" s="7">
        <v>0</v>
      </c>
      <c r="T123" s="7"/>
      <c r="U123" s="7">
        <f t="shared" si="33"/>
        <v>0</v>
      </c>
      <c r="V123" s="7">
        <f t="shared" si="34"/>
        <v>0</v>
      </c>
      <c r="W123" s="7">
        <f t="shared" si="35"/>
        <v>0</v>
      </c>
    </row>
    <row r="124" spans="1:23">
      <c r="A124" s="4" t="s">
        <v>33</v>
      </c>
      <c r="B124" s="5" t="s">
        <v>34</v>
      </c>
      <c r="C124" s="5"/>
      <c r="D124" s="5" t="s">
        <v>31</v>
      </c>
      <c r="E124" s="6"/>
      <c r="F124" s="6">
        <v>0</v>
      </c>
      <c r="G124" s="7">
        <v>0</v>
      </c>
      <c r="H124" s="6"/>
      <c r="I124" s="6">
        <v>0</v>
      </c>
      <c r="J124" s="7">
        <v>0</v>
      </c>
      <c r="K124" s="7"/>
      <c r="L124" s="7"/>
      <c r="M124" s="7"/>
      <c r="N124" s="8">
        <f t="shared" si="22"/>
        <v>0</v>
      </c>
      <c r="O124" s="8">
        <f t="shared" si="23"/>
        <v>0</v>
      </c>
      <c r="P124" s="8">
        <f t="shared" si="24"/>
        <v>0</v>
      </c>
      <c r="Q124" s="8">
        <f t="shared" si="25"/>
        <v>0</v>
      </c>
      <c r="R124" s="7">
        <v>0</v>
      </c>
      <c r="S124" s="7">
        <v>0</v>
      </c>
      <c r="T124" s="7"/>
      <c r="U124" s="7">
        <f t="shared" si="33"/>
        <v>0</v>
      </c>
      <c r="V124" s="7">
        <f t="shared" si="34"/>
        <v>0</v>
      </c>
      <c r="W124" s="7">
        <f t="shared" si="35"/>
        <v>0</v>
      </c>
    </row>
    <row r="125" spans="1:23">
      <c r="A125" s="4" t="s">
        <v>33</v>
      </c>
      <c r="B125" s="5" t="s">
        <v>34</v>
      </c>
      <c r="C125" s="5"/>
      <c r="D125" s="5" t="s">
        <v>54</v>
      </c>
      <c r="E125" s="6"/>
      <c r="F125" s="6">
        <v>0</v>
      </c>
      <c r="G125" s="7">
        <v>0</v>
      </c>
      <c r="H125" s="6"/>
      <c r="I125" s="6">
        <v>0</v>
      </c>
      <c r="J125" s="7">
        <v>0</v>
      </c>
      <c r="K125" s="7"/>
      <c r="L125" s="7"/>
      <c r="M125" s="7"/>
      <c r="N125" s="8">
        <f t="shared" si="22"/>
        <v>0</v>
      </c>
      <c r="O125" s="8">
        <f t="shared" si="23"/>
        <v>0</v>
      </c>
      <c r="P125" s="8">
        <f t="shared" si="24"/>
        <v>0</v>
      </c>
      <c r="Q125" s="8">
        <f t="shared" si="25"/>
        <v>0</v>
      </c>
      <c r="R125" s="7">
        <v>0</v>
      </c>
      <c r="S125" s="7">
        <v>0</v>
      </c>
      <c r="T125" s="7"/>
      <c r="U125" s="7">
        <f t="shared" si="33"/>
        <v>0</v>
      </c>
      <c r="V125" s="7">
        <f t="shared" si="34"/>
        <v>0</v>
      </c>
      <c r="W125" s="7">
        <f t="shared" si="35"/>
        <v>0</v>
      </c>
    </row>
    <row r="126" spans="1:23">
      <c r="A126" s="20" t="s">
        <v>35</v>
      </c>
      <c r="B126" s="16"/>
      <c r="C126" s="16"/>
      <c r="D126" s="16"/>
      <c r="E126" s="17">
        <f t="shared" ref="E126:M126" si="36">SUM(E107:E125)</f>
        <v>294</v>
      </c>
      <c r="F126" s="17">
        <f t="shared" si="36"/>
        <v>2199</v>
      </c>
      <c r="G126" s="18">
        <f t="shared" si="36"/>
        <v>1942926.4500000002</v>
      </c>
      <c r="H126" s="17">
        <f t="shared" si="36"/>
        <v>93</v>
      </c>
      <c r="I126" s="17">
        <f t="shared" si="36"/>
        <v>1215</v>
      </c>
      <c r="J126" s="18">
        <f t="shared" si="36"/>
        <v>1073513.2500000002</v>
      </c>
      <c r="K126" s="17">
        <f t="shared" si="36"/>
        <v>0</v>
      </c>
      <c r="L126" s="17">
        <f t="shared" si="36"/>
        <v>0</v>
      </c>
      <c r="M126" s="18">
        <f t="shared" si="36"/>
        <v>0</v>
      </c>
      <c r="N126" s="19">
        <f t="shared" si="22"/>
        <v>0.82878581173260568</v>
      </c>
      <c r="O126" s="19">
        <f t="shared" si="23"/>
        <v>0.8287858117326059</v>
      </c>
      <c r="P126" s="19">
        <f t="shared" si="24"/>
        <v>0.55252387448840379</v>
      </c>
      <c r="Q126" s="19">
        <f t="shared" si="25"/>
        <v>0.5525238744884039</v>
      </c>
      <c r="R126" s="18">
        <v>140</v>
      </c>
      <c r="S126" s="18">
        <v>1824</v>
      </c>
      <c r="T126" s="18">
        <v>1611595.2000000002</v>
      </c>
      <c r="U126" s="18">
        <f t="shared" ref="U126:W126" si="37">SUM(U109:U125)</f>
        <v>-154</v>
      </c>
      <c r="V126" s="18">
        <f t="shared" si="37"/>
        <v>-375</v>
      </c>
      <c r="W126" s="18">
        <f t="shared" si="37"/>
        <v>-331331.24999999983</v>
      </c>
    </row>
    <row r="127" spans="1:23">
      <c r="A127" s="4" t="s">
        <v>52</v>
      </c>
      <c r="B127" s="5" t="s">
        <v>55</v>
      </c>
      <c r="C127" s="5" t="s">
        <v>53</v>
      </c>
      <c r="D127" s="5" t="s">
        <v>50</v>
      </c>
      <c r="E127" s="6"/>
      <c r="F127" s="6">
        <v>0</v>
      </c>
      <c r="G127" s="7">
        <v>0</v>
      </c>
      <c r="H127" s="6"/>
      <c r="I127" s="6">
        <v>0</v>
      </c>
      <c r="J127" s="7">
        <v>0</v>
      </c>
      <c r="K127" s="7"/>
      <c r="L127" s="7"/>
      <c r="M127" s="7"/>
      <c r="N127" s="8">
        <f t="shared" si="22"/>
        <v>0</v>
      </c>
      <c r="O127" s="8">
        <f t="shared" si="23"/>
        <v>0</v>
      </c>
      <c r="P127" s="8">
        <f t="shared" si="24"/>
        <v>0</v>
      </c>
      <c r="Q127" s="8">
        <f t="shared" si="25"/>
        <v>0</v>
      </c>
      <c r="R127" s="7">
        <v>0</v>
      </c>
      <c r="S127" s="7">
        <v>0</v>
      </c>
      <c r="T127" s="7"/>
      <c r="U127" s="7">
        <f t="shared" ref="U127:U145" si="38">R127-E127</f>
        <v>0</v>
      </c>
      <c r="V127" s="7">
        <f t="shared" ref="V127:V145" si="39">S127-F127</f>
        <v>0</v>
      </c>
      <c r="W127" s="7">
        <f t="shared" ref="W127:W145" si="40">T127-G127</f>
        <v>0</v>
      </c>
    </row>
    <row r="128" spans="1:23">
      <c r="A128" s="4" t="s">
        <v>52</v>
      </c>
      <c r="B128" s="5" t="s">
        <v>55</v>
      </c>
      <c r="C128" s="5" t="s">
        <v>53</v>
      </c>
      <c r="D128" s="5" t="s">
        <v>51</v>
      </c>
      <c r="E128" s="6">
        <v>0</v>
      </c>
      <c r="F128" s="6">
        <v>0</v>
      </c>
      <c r="G128" s="7">
        <v>0</v>
      </c>
      <c r="H128" s="6">
        <v>0</v>
      </c>
      <c r="I128" s="6">
        <v>0</v>
      </c>
      <c r="J128" s="7">
        <v>0</v>
      </c>
      <c r="K128" s="7"/>
      <c r="L128" s="7"/>
      <c r="M128" s="7"/>
      <c r="N128" s="8">
        <f t="shared" si="22"/>
        <v>0</v>
      </c>
      <c r="O128" s="8">
        <f t="shared" si="23"/>
        <v>0</v>
      </c>
      <c r="P128" s="8">
        <f t="shared" si="24"/>
        <v>0</v>
      </c>
      <c r="Q128" s="8">
        <f t="shared" si="25"/>
        <v>0</v>
      </c>
      <c r="R128" s="7">
        <v>0</v>
      </c>
      <c r="S128" s="7">
        <v>0</v>
      </c>
      <c r="T128" s="7"/>
      <c r="U128" s="7">
        <f t="shared" si="38"/>
        <v>0</v>
      </c>
      <c r="V128" s="7">
        <f t="shared" si="39"/>
        <v>0</v>
      </c>
      <c r="W128" s="7">
        <f t="shared" si="40"/>
        <v>0</v>
      </c>
    </row>
    <row r="129" spans="1:23">
      <c r="A129" s="4" t="s">
        <v>52</v>
      </c>
      <c r="B129" s="5" t="s">
        <v>55</v>
      </c>
      <c r="C129" s="5" t="s">
        <v>13</v>
      </c>
      <c r="D129" s="5" t="s">
        <v>50</v>
      </c>
      <c r="E129" s="6"/>
      <c r="F129" s="6">
        <v>0</v>
      </c>
      <c r="G129" s="7">
        <v>0</v>
      </c>
      <c r="H129" s="6"/>
      <c r="I129" s="6">
        <v>0</v>
      </c>
      <c r="J129" s="7">
        <v>0</v>
      </c>
      <c r="K129" s="7"/>
      <c r="L129" s="7"/>
      <c r="M129" s="7"/>
      <c r="N129" s="8">
        <f t="shared" si="22"/>
        <v>0</v>
      </c>
      <c r="O129" s="8">
        <f t="shared" si="23"/>
        <v>0</v>
      </c>
      <c r="P129" s="8">
        <f t="shared" si="24"/>
        <v>0</v>
      </c>
      <c r="Q129" s="8">
        <f t="shared" si="25"/>
        <v>0</v>
      </c>
      <c r="R129" s="7">
        <v>0</v>
      </c>
      <c r="S129" s="7">
        <v>0</v>
      </c>
      <c r="T129" s="7"/>
      <c r="U129" s="7">
        <f t="shared" si="38"/>
        <v>0</v>
      </c>
      <c r="V129" s="7">
        <f t="shared" si="39"/>
        <v>0</v>
      </c>
      <c r="W129" s="7">
        <f t="shared" si="40"/>
        <v>0</v>
      </c>
    </row>
    <row r="130" spans="1:23">
      <c r="A130" s="4" t="s">
        <v>52</v>
      </c>
      <c r="B130" s="5" t="s">
        <v>55</v>
      </c>
      <c r="C130" s="5" t="s">
        <v>13</v>
      </c>
      <c r="D130" s="5" t="s">
        <v>51</v>
      </c>
      <c r="E130" s="6">
        <v>0</v>
      </c>
      <c r="F130" s="6">
        <v>0</v>
      </c>
      <c r="G130" s="7">
        <v>0</v>
      </c>
      <c r="H130" s="6">
        <v>0</v>
      </c>
      <c r="I130" s="6">
        <v>0</v>
      </c>
      <c r="J130" s="7">
        <v>0</v>
      </c>
      <c r="K130" s="7"/>
      <c r="L130" s="7"/>
      <c r="M130" s="7"/>
      <c r="N130" s="8">
        <f t="shared" si="22"/>
        <v>0</v>
      </c>
      <c r="O130" s="8">
        <f t="shared" si="23"/>
        <v>0</v>
      </c>
      <c r="P130" s="8">
        <f t="shared" si="24"/>
        <v>0</v>
      </c>
      <c r="Q130" s="8">
        <f t="shared" si="25"/>
        <v>0</v>
      </c>
      <c r="R130" s="7">
        <v>0</v>
      </c>
      <c r="S130" s="7">
        <v>0</v>
      </c>
      <c r="T130" s="7"/>
      <c r="U130" s="7">
        <f t="shared" si="38"/>
        <v>0</v>
      </c>
      <c r="V130" s="7">
        <f t="shared" si="39"/>
        <v>0</v>
      </c>
      <c r="W130" s="7">
        <f t="shared" si="40"/>
        <v>0</v>
      </c>
    </row>
    <row r="131" spans="1:23">
      <c r="A131" s="4" t="s">
        <v>52</v>
      </c>
      <c r="B131" s="5" t="s">
        <v>55</v>
      </c>
      <c r="C131" s="10" t="s">
        <v>14</v>
      </c>
      <c r="D131" s="5" t="s">
        <v>50</v>
      </c>
      <c r="E131" s="11"/>
      <c r="F131" s="11">
        <v>0</v>
      </c>
      <c r="G131" s="12">
        <v>0</v>
      </c>
      <c r="H131" s="6"/>
      <c r="I131" s="6">
        <v>0</v>
      </c>
      <c r="J131" s="7">
        <v>0</v>
      </c>
      <c r="K131" s="7"/>
      <c r="L131" s="7"/>
      <c r="M131" s="7"/>
      <c r="N131" s="13">
        <f t="shared" si="22"/>
        <v>0</v>
      </c>
      <c r="O131" s="13">
        <f t="shared" si="23"/>
        <v>0</v>
      </c>
      <c r="P131" s="13">
        <f t="shared" si="24"/>
        <v>0</v>
      </c>
      <c r="Q131" s="13">
        <f t="shared" si="25"/>
        <v>0</v>
      </c>
      <c r="R131" s="7">
        <v>0</v>
      </c>
      <c r="S131" s="7">
        <v>0</v>
      </c>
      <c r="T131" s="7"/>
      <c r="U131" s="7">
        <f t="shared" si="38"/>
        <v>0</v>
      </c>
      <c r="V131" s="7">
        <f t="shared" si="39"/>
        <v>0</v>
      </c>
      <c r="W131" s="7">
        <f t="shared" si="40"/>
        <v>0</v>
      </c>
    </row>
    <row r="132" spans="1:23">
      <c r="A132" s="4" t="s">
        <v>52</v>
      </c>
      <c r="B132" s="5" t="s">
        <v>55</v>
      </c>
      <c r="C132" s="10" t="s">
        <v>14</v>
      </c>
      <c r="D132" s="5" t="s">
        <v>51</v>
      </c>
      <c r="E132" s="11">
        <v>0</v>
      </c>
      <c r="F132" s="11">
        <v>0</v>
      </c>
      <c r="G132" s="12">
        <v>0</v>
      </c>
      <c r="H132" s="6">
        <v>0</v>
      </c>
      <c r="I132" s="6">
        <v>0</v>
      </c>
      <c r="J132" s="7">
        <v>0</v>
      </c>
      <c r="K132" s="7"/>
      <c r="L132" s="7"/>
      <c r="M132" s="7"/>
      <c r="N132" s="13">
        <f t="shared" si="22"/>
        <v>0</v>
      </c>
      <c r="O132" s="13">
        <f t="shared" si="23"/>
        <v>0</v>
      </c>
      <c r="P132" s="13">
        <f t="shared" si="24"/>
        <v>0</v>
      </c>
      <c r="Q132" s="13">
        <f t="shared" si="25"/>
        <v>0</v>
      </c>
      <c r="R132" s="7">
        <v>0</v>
      </c>
      <c r="S132" s="7">
        <v>0</v>
      </c>
      <c r="T132" s="7"/>
      <c r="U132" s="7">
        <f t="shared" si="38"/>
        <v>0</v>
      </c>
      <c r="V132" s="7">
        <f t="shared" si="39"/>
        <v>0</v>
      </c>
      <c r="W132" s="7">
        <f t="shared" si="40"/>
        <v>0</v>
      </c>
    </row>
    <row r="133" spans="1:23">
      <c r="A133" s="4" t="s">
        <v>52</v>
      </c>
      <c r="B133" s="5" t="s">
        <v>55</v>
      </c>
      <c r="C133" s="10" t="s">
        <v>43</v>
      </c>
      <c r="D133" s="5" t="s">
        <v>50</v>
      </c>
      <c r="E133" s="11"/>
      <c r="F133" s="11">
        <v>0</v>
      </c>
      <c r="G133" s="12">
        <v>0</v>
      </c>
      <c r="H133" s="6"/>
      <c r="I133" s="6">
        <v>0</v>
      </c>
      <c r="J133" s="7">
        <v>0</v>
      </c>
      <c r="K133" s="7"/>
      <c r="L133" s="7"/>
      <c r="M133" s="7"/>
      <c r="N133" s="13">
        <f t="shared" si="22"/>
        <v>0</v>
      </c>
      <c r="O133" s="13">
        <f t="shared" si="23"/>
        <v>0</v>
      </c>
      <c r="P133" s="13">
        <f t="shared" si="24"/>
        <v>0</v>
      </c>
      <c r="Q133" s="13">
        <f t="shared" si="25"/>
        <v>0</v>
      </c>
      <c r="R133" s="7">
        <v>0</v>
      </c>
      <c r="S133" s="7">
        <v>0</v>
      </c>
      <c r="T133" s="7"/>
      <c r="U133" s="7">
        <f t="shared" si="38"/>
        <v>0</v>
      </c>
      <c r="V133" s="7">
        <f t="shared" si="39"/>
        <v>0</v>
      </c>
      <c r="W133" s="7">
        <f t="shared" si="40"/>
        <v>0</v>
      </c>
    </row>
    <row r="134" spans="1:23">
      <c r="A134" s="4" t="s">
        <v>52</v>
      </c>
      <c r="B134" s="5" t="s">
        <v>55</v>
      </c>
      <c r="C134" s="5" t="s">
        <v>15</v>
      </c>
      <c r="D134" s="5" t="s">
        <v>50</v>
      </c>
      <c r="E134" s="11"/>
      <c r="F134" s="11">
        <v>0</v>
      </c>
      <c r="G134" s="12">
        <v>0</v>
      </c>
      <c r="H134" s="6"/>
      <c r="I134" s="6">
        <v>0</v>
      </c>
      <c r="J134" s="7">
        <v>0</v>
      </c>
      <c r="K134" s="7"/>
      <c r="L134" s="7"/>
      <c r="M134" s="7"/>
      <c r="N134" s="13">
        <f t="shared" si="22"/>
        <v>0</v>
      </c>
      <c r="O134" s="13">
        <f t="shared" si="23"/>
        <v>0</v>
      </c>
      <c r="P134" s="13">
        <f t="shared" si="24"/>
        <v>0</v>
      </c>
      <c r="Q134" s="13">
        <f t="shared" si="25"/>
        <v>0</v>
      </c>
      <c r="R134" s="7">
        <v>0</v>
      </c>
      <c r="S134" s="7">
        <v>0</v>
      </c>
      <c r="T134" s="7"/>
      <c r="U134" s="7">
        <f t="shared" si="38"/>
        <v>0</v>
      </c>
      <c r="V134" s="7">
        <f t="shared" si="39"/>
        <v>0</v>
      </c>
      <c r="W134" s="7">
        <f t="shared" si="40"/>
        <v>0</v>
      </c>
    </row>
    <row r="135" spans="1:23">
      <c r="A135" s="4" t="s">
        <v>52</v>
      </c>
      <c r="B135" s="5" t="s">
        <v>55</v>
      </c>
      <c r="C135" s="5" t="s">
        <v>15</v>
      </c>
      <c r="D135" s="5" t="s">
        <v>51</v>
      </c>
      <c r="E135" s="11">
        <v>0</v>
      </c>
      <c r="F135" s="11">
        <v>0</v>
      </c>
      <c r="G135" s="12">
        <v>0</v>
      </c>
      <c r="H135" s="6">
        <v>0</v>
      </c>
      <c r="I135" s="6">
        <v>0</v>
      </c>
      <c r="J135" s="7">
        <v>0</v>
      </c>
      <c r="K135" s="7"/>
      <c r="L135" s="7"/>
      <c r="M135" s="7"/>
      <c r="N135" s="13">
        <f t="shared" ref="N135:N198" si="41">IF(F135&lt;&gt;0,I135/(F135/12*8),0)</f>
        <v>0</v>
      </c>
      <c r="O135" s="13">
        <f t="shared" ref="O135:O198" si="42">IF(G135&lt;&gt;0,J135/(G135/12*8),0)</f>
        <v>0</v>
      </c>
      <c r="P135" s="13">
        <f t="shared" ref="P135:P198" si="43">IF(F135&lt;&gt;0,I135/F135,0)</f>
        <v>0</v>
      </c>
      <c r="Q135" s="13">
        <f t="shared" ref="Q135:Q198" si="44">IF(G135&lt;&gt;0,J135/G135,0)</f>
        <v>0</v>
      </c>
      <c r="R135" s="7">
        <v>0</v>
      </c>
      <c r="S135" s="7">
        <v>0</v>
      </c>
      <c r="T135" s="7"/>
      <c r="U135" s="7">
        <f t="shared" si="38"/>
        <v>0</v>
      </c>
      <c r="V135" s="7">
        <f t="shared" si="39"/>
        <v>0</v>
      </c>
      <c r="W135" s="7">
        <f t="shared" si="40"/>
        <v>0</v>
      </c>
    </row>
    <row r="136" spans="1:23">
      <c r="A136" s="4" t="s">
        <v>52</v>
      </c>
      <c r="B136" s="5" t="s">
        <v>55</v>
      </c>
      <c r="C136" s="5" t="s">
        <v>16</v>
      </c>
      <c r="D136" s="5" t="s">
        <v>50</v>
      </c>
      <c r="E136" s="6"/>
      <c r="F136" s="6">
        <v>0</v>
      </c>
      <c r="G136" s="7">
        <v>0</v>
      </c>
      <c r="H136" s="6"/>
      <c r="I136" s="6">
        <v>0</v>
      </c>
      <c r="J136" s="7">
        <v>0</v>
      </c>
      <c r="K136" s="7"/>
      <c r="L136" s="7"/>
      <c r="M136" s="7"/>
      <c r="N136" s="8">
        <f t="shared" si="41"/>
        <v>0</v>
      </c>
      <c r="O136" s="8">
        <f t="shared" si="42"/>
        <v>0</v>
      </c>
      <c r="P136" s="8">
        <f t="shared" si="43"/>
        <v>0</v>
      </c>
      <c r="Q136" s="8">
        <f t="shared" si="44"/>
        <v>0</v>
      </c>
      <c r="R136" s="7">
        <v>0</v>
      </c>
      <c r="S136" s="7">
        <v>0</v>
      </c>
      <c r="T136" s="7"/>
      <c r="U136" s="7">
        <f t="shared" si="38"/>
        <v>0</v>
      </c>
      <c r="V136" s="7">
        <f t="shared" si="39"/>
        <v>0</v>
      </c>
      <c r="W136" s="7">
        <f t="shared" si="40"/>
        <v>0</v>
      </c>
    </row>
    <row r="137" spans="1:23">
      <c r="A137" s="4" t="s">
        <v>52</v>
      </c>
      <c r="B137" s="5" t="s">
        <v>55</v>
      </c>
      <c r="C137" s="5" t="s">
        <v>16</v>
      </c>
      <c r="D137" s="5" t="s">
        <v>51</v>
      </c>
      <c r="E137" s="6">
        <v>0</v>
      </c>
      <c r="F137" s="6">
        <v>0</v>
      </c>
      <c r="G137" s="7">
        <v>0</v>
      </c>
      <c r="H137" s="6">
        <v>0</v>
      </c>
      <c r="I137" s="6">
        <v>0</v>
      </c>
      <c r="J137" s="7">
        <v>0</v>
      </c>
      <c r="K137" s="7"/>
      <c r="L137" s="7"/>
      <c r="M137" s="7"/>
      <c r="N137" s="8">
        <f t="shared" si="41"/>
        <v>0</v>
      </c>
      <c r="O137" s="8">
        <f t="shared" si="42"/>
        <v>0</v>
      </c>
      <c r="P137" s="8">
        <f t="shared" si="43"/>
        <v>0</v>
      </c>
      <c r="Q137" s="8">
        <f t="shared" si="44"/>
        <v>0</v>
      </c>
      <c r="R137" s="7">
        <v>0</v>
      </c>
      <c r="S137" s="7">
        <v>0</v>
      </c>
      <c r="T137" s="7"/>
      <c r="U137" s="7">
        <f t="shared" si="38"/>
        <v>0</v>
      </c>
      <c r="V137" s="7">
        <f t="shared" si="39"/>
        <v>0</v>
      </c>
      <c r="W137" s="7">
        <f t="shared" si="40"/>
        <v>0</v>
      </c>
    </row>
    <row r="138" spans="1:23">
      <c r="A138" s="4" t="s">
        <v>52</v>
      </c>
      <c r="B138" s="5" t="s">
        <v>55</v>
      </c>
      <c r="C138" s="5" t="s">
        <v>17</v>
      </c>
      <c r="D138" s="5" t="s">
        <v>50</v>
      </c>
      <c r="E138" s="6"/>
      <c r="F138" s="6">
        <v>0</v>
      </c>
      <c r="G138" s="7">
        <v>0</v>
      </c>
      <c r="H138" s="6"/>
      <c r="I138" s="6">
        <v>0</v>
      </c>
      <c r="J138" s="7">
        <v>0</v>
      </c>
      <c r="K138" s="7"/>
      <c r="L138" s="7"/>
      <c r="M138" s="7"/>
      <c r="N138" s="8">
        <f t="shared" si="41"/>
        <v>0</v>
      </c>
      <c r="O138" s="8">
        <f t="shared" si="42"/>
        <v>0</v>
      </c>
      <c r="P138" s="8">
        <f t="shared" si="43"/>
        <v>0</v>
      </c>
      <c r="Q138" s="8">
        <f t="shared" si="44"/>
        <v>0</v>
      </c>
      <c r="R138" s="7">
        <v>0</v>
      </c>
      <c r="S138" s="7">
        <v>0</v>
      </c>
      <c r="T138" s="7"/>
      <c r="U138" s="7">
        <f t="shared" si="38"/>
        <v>0</v>
      </c>
      <c r="V138" s="7">
        <f t="shared" si="39"/>
        <v>0</v>
      </c>
      <c r="W138" s="7">
        <f t="shared" si="40"/>
        <v>0</v>
      </c>
    </row>
    <row r="139" spans="1:23">
      <c r="A139" s="4" t="s">
        <v>52</v>
      </c>
      <c r="B139" s="5" t="s">
        <v>55</v>
      </c>
      <c r="C139" s="5" t="s">
        <v>17</v>
      </c>
      <c r="D139" s="5" t="s">
        <v>51</v>
      </c>
      <c r="E139" s="6">
        <v>0</v>
      </c>
      <c r="F139" s="6">
        <v>0</v>
      </c>
      <c r="G139" s="7">
        <v>0</v>
      </c>
      <c r="H139" s="6">
        <v>0</v>
      </c>
      <c r="I139" s="6">
        <v>0</v>
      </c>
      <c r="J139" s="7">
        <v>0</v>
      </c>
      <c r="K139" s="7"/>
      <c r="L139" s="7"/>
      <c r="M139" s="7"/>
      <c r="N139" s="8">
        <f t="shared" si="41"/>
        <v>0</v>
      </c>
      <c r="O139" s="8">
        <f t="shared" si="42"/>
        <v>0</v>
      </c>
      <c r="P139" s="8">
        <f t="shared" si="43"/>
        <v>0</v>
      </c>
      <c r="Q139" s="8">
        <f t="shared" si="44"/>
        <v>0</v>
      </c>
      <c r="R139" s="7">
        <v>0</v>
      </c>
      <c r="S139" s="7">
        <v>0</v>
      </c>
      <c r="T139" s="7"/>
      <c r="U139" s="7">
        <f t="shared" si="38"/>
        <v>0</v>
      </c>
      <c r="V139" s="7">
        <f t="shared" si="39"/>
        <v>0</v>
      </c>
      <c r="W139" s="7">
        <f t="shared" si="40"/>
        <v>0</v>
      </c>
    </row>
    <row r="140" spans="1:23">
      <c r="A140" s="4" t="s">
        <v>52</v>
      </c>
      <c r="B140" s="5" t="s">
        <v>55</v>
      </c>
      <c r="C140" s="5" t="s">
        <v>80</v>
      </c>
      <c r="D140" s="5" t="s">
        <v>50</v>
      </c>
      <c r="E140" s="6"/>
      <c r="F140" s="6">
        <v>0</v>
      </c>
      <c r="G140" s="7">
        <v>0</v>
      </c>
      <c r="H140" s="6"/>
      <c r="I140" s="6">
        <v>0</v>
      </c>
      <c r="J140" s="7">
        <v>0</v>
      </c>
      <c r="K140" s="7"/>
      <c r="L140" s="7"/>
      <c r="M140" s="7"/>
      <c r="N140" s="8">
        <f t="shared" si="41"/>
        <v>0</v>
      </c>
      <c r="O140" s="8">
        <f t="shared" si="42"/>
        <v>0</v>
      </c>
      <c r="P140" s="8">
        <f t="shared" si="43"/>
        <v>0</v>
      </c>
      <c r="Q140" s="8">
        <f t="shared" si="44"/>
        <v>0</v>
      </c>
      <c r="R140" s="7">
        <v>0</v>
      </c>
      <c r="S140" s="7">
        <v>0</v>
      </c>
      <c r="T140" s="7"/>
      <c r="U140" s="7">
        <f t="shared" si="38"/>
        <v>0</v>
      </c>
      <c r="V140" s="7">
        <f t="shared" si="39"/>
        <v>0</v>
      </c>
      <c r="W140" s="7">
        <f t="shared" si="40"/>
        <v>0</v>
      </c>
    </row>
    <row r="141" spans="1:23">
      <c r="A141" s="4" t="s">
        <v>52</v>
      </c>
      <c r="B141" s="5" t="s">
        <v>55</v>
      </c>
      <c r="C141" s="5" t="s">
        <v>80</v>
      </c>
      <c r="D141" s="5" t="s">
        <v>51</v>
      </c>
      <c r="E141" s="6">
        <v>0</v>
      </c>
      <c r="F141" s="6">
        <v>0</v>
      </c>
      <c r="G141" s="7">
        <v>0</v>
      </c>
      <c r="H141" s="6">
        <v>0</v>
      </c>
      <c r="I141" s="6">
        <v>0</v>
      </c>
      <c r="J141" s="7">
        <v>0</v>
      </c>
      <c r="K141" s="7"/>
      <c r="L141" s="7"/>
      <c r="M141" s="7"/>
      <c r="N141" s="8">
        <f t="shared" si="41"/>
        <v>0</v>
      </c>
      <c r="O141" s="8">
        <f t="shared" si="42"/>
        <v>0</v>
      </c>
      <c r="P141" s="8">
        <f t="shared" si="43"/>
        <v>0</v>
      </c>
      <c r="Q141" s="8">
        <f t="shared" si="44"/>
        <v>0</v>
      </c>
      <c r="R141" s="7">
        <v>0</v>
      </c>
      <c r="S141" s="7">
        <v>0</v>
      </c>
      <c r="T141" s="7"/>
      <c r="U141" s="7">
        <f t="shared" si="38"/>
        <v>0</v>
      </c>
      <c r="V141" s="7">
        <f t="shared" si="39"/>
        <v>0</v>
      </c>
      <c r="W141" s="7">
        <f t="shared" si="40"/>
        <v>0</v>
      </c>
    </row>
    <row r="142" spans="1:23">
      <c r="A142" s="4" t="s">
        <v>52</v>
      </c>
      <c r="B142" s="5" t="s">
        <v>55</v>
      </c>
      <c r="C142" s="5" t="s">
        <v>18</v>
      </c>
      <c r="D142" s="5" t="s">
        <v>50</v>
      </c>
      <c r="E142" s="6"/>
      <c r="F142" s="6">
        <v>0</v>
      </c>
      <c r="G142" s="7">
        <v>0</v>
      </c>
      <c r="H142" s="6"/>
      <c r="I142" s="6">
        <v>0</v>
      </c>
      <c r="J142" s="7">
        <v>0</v>
      </c>
      <c r="K142" s="7"/>
      <c r="L142" s="7"/>
      <c r="M142" s="7"/>
      <c r="N142" s="8">
        <f t="shared" si="41"/>
        <v>0</v>
      </c>
      <c r="O142" s="8">
        <f t="shared" si="42"/>
        <v>0</v>
      </c>
      <c r="P142" s="8">
        <f t="shared" si="43"/>
        <v>0</v>
      </c>
      <c r="Q142" s="8">
        <f t="shared" si="44"/>
        <v>0</v>
      </c>
      <c r="R142" s="7">
        <v>0</v>
      </c>
      <c r="S142" s="7">
        <v>0</v>
      </c>
      <c r="T142" s="7"/>
      <c r="U142" s="7">
        <f t="shared" si="38"/>
        <v>0</v>
      </c>
      <c r="V142" s="7">
        <f t="shared" si="39"/>
        <v>0</v>
      </c>
      <c r="W142" s="7">
        <f t="shared" si="40"/>
        <v>0</v>
      </c>
    </row>
    <row r="143" spans="1:23">
      <c r="A143" s="4" t="s">
        <v>52</v>
      </c>
      <c r="B143" s="5" t="s">
        <v>55</v>
      </c>
      <c r="C143" s="5" t="s">
        <v>18</v>
      </c>
      <c r="D143" s="5" t="s">
        <v>51</v>
      </c>
      <c r="E143" s="6">
        <v>0</v>
      </c>
      <c r="F143" s="6">
        <v>0</v>
      </c>
      <c r="G143" s="7">
        <v>0</v>
      </c>
      <c r="H143" s="6">
        <v>0</v>
      </c>
      <c r="I143" s="6">
        <v>0</v>
      </c>
      <c r="J143" s="7">
        <v>0</v>
      </c>
      <c r="K143" s="7"/>
      <c r="L143" s="7"/>
      <c r="M143" s="7"/>
      <c r="N143" s="8">
        <f t="shared" si="41"/>
        <v>0</v>
      </c>
      <c r="O143" s="8">
        <f t="shared" si="42"/>
        <v>0</v>
      </c>
      <c r="P143" s="8">
        <f t="shared" si="43"/>
        <v>0</v>
      </c>
      <c r="Q143" s="8">
        <f t="shared" si="44"/>
        <v>0</v>
      </c>
      <c r="R143" s="7">
        <v>0</v>
      </c>
      <c r="S143" s="7">
        <v>0</v>
      </c>
      <c r="T143" s="7"/>
      <c r="U143" s="7">
        <f t="shared" si="38"/>
        <v>0</v>
      </c>
      <c r="V143" s="7">
        <f t="shared" si="39"/>
        <v>0</v>
      </c>
      <c r="W143" s="7">
        <f t="shared" si="40"/>
        <v>0</v>
      </c>
    </row>
    <row r="144" spans="1:23">
      <c r="A144" s="4" t="s">
        <v>52</v>
      </c>
      <c r="B144" s="5" t="s">
        <v>55</v>
      </c>
      <c r="C144" s="5"/>
      <c r="D144" s="5" t="s">
        <v>31</v>
      </c>
      <c r="E144" s="6"/>
      <c r="F144" s="6">
        <v>0</v>
      </c>
      <c r="G144" s="7">
        <v>0</v>
      </c>
      <c r="H144" s="6"/>
      <c r="I144" s="6">
        <v>0</v>
      </c>
      <c r="J144" s="7">
        <v>0</v>
      </c>
      <c r="K144" s="7"/>
      <c r="L144" s="7"/>
      <c r="M144" s="7"/>
      <c r="N144" s="8">
        <f t="shared" si="41"/>
        <v>0</v>
      </c>
      <c r="O144" s="8">
        <f t="shared" si="42"/>
        <v>0</v>
      </c>
      <c r="P144" s="8">
        <f t="shared" si="43"/>
        <v>0</v>
      </c>
      <c r="Q144" s="8">
        <f t="shared" si="44"/>
        <v>0</v>
      </c>
      <c r="R144" s="7">
        <v>0</v>
      </c>
      <c r="S144" s="7">
        <v>0</v>
      </c>
      <c r="T144" s="7"/>
      <c r="U144" s="7">
        <f t="shared" si="38"/>
        <v>0</v>
      </c>
      <c r="V144" s="7">
        <f t="shared" si="39"/>
        <v>0</v>
      </c>
      <c r="W144" s="7">
        <f t="shared" si="40"/>
        <v>0</v>
      </c>
    </row>
    <row r="145" spans="1:23">
      <c r="A145" s="4" t="s">
        <v>52</v>
      </c>
      <c r="B145" s="5" t="s">
        <v>55</v>
      </c>
      <c r="C145" s="5"/>
      <c r="D145" s="5" t="s">
        <v>54</v>
      </c>
      <c r="E145" s="6"/>
      <c r="F145" s="6">
        <v>205</v>
      </c>
      <c r="G145" s="7">
        <v>962721</v>
      </c>
      <c r="H145" s="6"/>
      <c r="I145" s="6">
        <v>33</v>
      </c>
      <c r="J145" s="7">
        <v>154974.6</v>
      </c>
      <c r="K145" s="7"/>
      <c r="L145" s="7"/>
      <c r="M145" s="7"/>
      <c r="N145" s="8">
        <f t="shared" si="41"/>
        <v>0.24146341463414636</v>
      </c>
      <c r="O145" s="8">
        <f t="shared" si="42"/>
        <v>0.24146341463414636</v>
      </c>
      <c r="P145" s="8">
        <f t="shared" si="43"/>
        <v>0.16097560975609757</v>
      </c>
      <c r="Q145" s="8">
        <f t="shared" si="44"/>
        <v>0.16097560975609757</v>
      </c>
      <c r="R145" s="7">
        <v>0</v>
      </c>
      <c r="S145" s="7">
        <v>50</v>
      </c>
      <c r="T145" s="7">
        <v>234810</v>
      </c>
      <c r="U145" s="7">
        <f t="shared" si="38"/>
        <v>0</v>
      </c>
      <c r="V145" s="7">
        <f t="shared" si="39"/>
        <v>-155</v>
      </c>
      <c r="W145" s="7">
        <f t="shared" si="40"/>
        <v>-727911</v>
      </c>
    </row>
    <row r="146" spans="1:23">
      <c r="A146" s="15" t="s">
        <v>56</v>
      </c>
      <c r="B146" s="16"/>
      <c r="C146" s="16"/>
      <c r="D146" s="16"/>
      <c r="E146" s="17">
        <f t="shared" ref="E146:M146" si="45">SUM(E127:E145)</f>
        <v>0</v>
      </c>
      <c r="F146" s="17">
        <f t="shared" si="45"/>
        <v>205</v>
      </c>
      <c r="G146" s="18">
        <f t="shared" si="45"/>
        <v>962721</v>
      </c>
      <c r="H146" s="17">
        <f t="shared" si="45"/>
        <v>0</v>
      </c>
      <c r="I146" s="17">
        <f t="shared" si="45"/>
        <v>33</v>
      </c>
      <c r="J146" s="18">
        <f t="shared" si="45"/>
        <v>154974.6</v>
      </c>
      <c r="K146" s="17">
        <f t="shared" si="45"/>
        <v>0</v>
      </c>
      <c r="L146" s="17">
        <f t="shared" si="45"/>
        <v>0</v>
      </c>
      <c r="M146" s="18">
        <f t="shared" si="45"/>
        <v>0</v>
      </c>
      <c r="N146" s="19">
        <f t="shared" si="41"/>
        <v>0.24146341463414636</v>
      </c>
      <c r="O146" s="19">
        <f t="shared" si="42"/>
        <v>0.24146341463414636</v>
      </c>
      <c r="P146" s="19">
        <f t="shared" si="43"/>
        <v>0.16097560975609757</v>
      </c>
      <c r="Q146" s="19">
        <f t="shared" si="44"/>
        <v>0.16097560975609757</v>
      </c>
      <c r="R146" s="18">
        <v>0</v>
      </c>
      <c r="S146" s="18">
        <v>50</v>
      </c>
      <c r="T146" s="18">
        <v>234810</v>
      </c>
      <c r="U146" s="18">
        <f t="shared" ref="U146:W146" si="46">SUM(U129:U145)</f>
        <v>0</v>
      </c>
      <c r="V146" s="18">
        <f t="shared" si="46"/>
        <v>-155</v>
      </c>
      <c r="W146" s="18">
        <f t="shared" si="46"/>
        <v>-727911</v>
      </c>
    </row>
    <row r="147" spans="1:23">
      <c r="A147" s="4" t="s">
        <v>36</v>
      </c>
      <c r="B147" s="5" t="s">
        <v>37</v>
      </c>
      <c r="C147" s="5" t="s">
        <v>53</v>
      </c>
      <c r="D147" s="5" t="s">
        <v>50</v>
      </c>
      <c r="E147" s="6"/>
      <c r="F147" s="6">
        <v>0</v>
      </c>
      <c r="G147" s="7">
        <v>0</v>
      </c>
      <c r="H147" s="6"/>
      <c r="I147" s="6">
        <v>0</v>
      </c>
      <c r="J147" s="7">
        <v>0</v>
      </c>
      <c r="K147" s="7"/>
      <c r="L147" s="7"/>
      <c r="M147" s="7"/>
      <c r="N147" s="8">
        <f t="shared" si="41"/>
        <v>0</v>
      </c>
      <c r="O147" s="8">
        <f t="shared" si="42"/>
        <v>0</v>
      </c>
      <c r="P147" s="8">
        <f t="shared" si="43"/>
        <v>0</v>
      </c>
      <c r="Q147" s="8">
        <f t="shared" si="44"/>
        <v>0</v>
      </c>
      <c r="R147" s="7">
        <v>0</v>
      </c>
      <c r="S147" s="7">
        <v>0</v>
      </c>
      <c r="T147" s="7"/>
      <c r="U147" s="7">
        <f t="shared" ref="U147:U165" si="47">R147-E147</f>
        <v>0</v>
      </c>
      <c r="V147" s="7">
        <f t="shared" ref="V147:V165" si="48">S147-F147</f>
        <v>0</v>
      </c>
      <c r="W147" s="7">
        <f t="shared" ref="W147:W165" si="49">T147-G147</f>
        <v>0</v>
      </c>
    </row>
    <row r="148" spans="1:23">
      <c r="A148" s="4" t="s">
        <v>36</v>
      </c>
      <c r="B148" s="5" t="s">
        <v>37</v>
      </c>
      <c r="C148" s="5" t="s">
        <v>53</v>
      </c>
      <c r="D148" s="5" t="s">
        <v>51</v>
      </c>
      <c r="E148" s="6">
        <v>0</v>
      </c>
      <c r="F148" s="6">
        <v>0</v>
      </c>
      <c r="G148" s="7">
        <v>0</v>
      </c>
      <c r="H148" s="6">
        <v>0</v>
      </c>
      <c r="I148" s="6">
        <v>0</v>
      </c>
      <c r="J148" s="7">
        <v>0</v>
      </c>
      <c r="K148" s="7"/>
      <c r="L148" s="7"/>
      <c r="M148" s="7"/>
      <c r="N148" s="8">
        <f t="shared" si="41"/>
        <v>0</v>
      </c>
      <c r="O148" s="8">
        <f t="shared" si="42"/>
        <v>0</v>
      </c>
      <c r="P148" s="8">
        <f t="shared" si="43"/>
        <v>0</v>
      </c>
      <c r="Q148" s="8">
        <f t="shared" si="44"/>
        <v>0</v>
      </c>
      <c r="R148" s="7">
        <v>0</v>
      </c>
      <c r="S148" s="7">
        <v>0</v>
      </c>
      <c r="T148" s="7"/>
      <c r="U148" s="7">
        <f t="shared" si="47"/>
        <v>0</v>
      </c>
      <c r="V148" s="7">
        <f t="shared" si="48"/>
        <v>0</v>
      </c>
      <c r="W148" s="7">
        <f t="shared" si="49"/>
        <v>0</v>
      </c>
    </row>
    <row r="149" spans="1:23">
      <c r="A149" s="4" t="s">
        <v>36</v>
      </c>
      <c r="B149" s="5" t="s">
        <v>37</v>
      </c>
      <c r="C149" s="5" t="s">
        <v>13</v>
      </c>
      <c r="D149" s="5" t="s">
        <v>50</v>
      </c>
      <c r="E149" s="6"/>
      <c r="F149" s="6">
        <v>240</v>
      </c>
      <c r="G149" s="7">
        <v>212052</v>
      </c>
      <c r="H149" s="6"/>
      <c r="I149" s="6">
        <v>78</v>
      </c>
      <c r="J149" s="7">
        <v>68916.900000000023</v>
      </c>
      <c r="K149" s="7"/>
      <c r="L149" s="7"/>
      <c r="M149" s="7"/>
      <c r="N149" s="8">
        <f t="shared" si="41"/>
        <v>0.48749999999999999</v>
      </c>
      <c r="O149" s="8">
        <f t="shared" si="42"/>
        <v>0.48750000000000016</v>
      </c>
      <c r="P149" s="8">
        <f t="shared" si="43"/>
        <v>0.32500000000000001</v>
      </c>
      <c r="Q149" s="8">
        <f t="shared" si="44"/>
        <v>0.32500000000000012</v>
      </c>
      <c r="R149" s="7">
        <v>0</v>
      </c>
      <c r="S149" s="7">
        <v>117</v>
      </c>
      <c r="T149" s="7">
        <v>103375.35000000002</v>
      </c>
      <c r="U149" s="7">
        <f t="shared" si="47"/>
        <v>0</v>
      </c>
      <c r="V149" s="7">
        <f t="shared" si="48"/>
        <v>-123</v>
      </c>
      <c r="W149" s="7">
        <f t="shared" si="49"/>
        <v>-108676.64999999998</v>
      </c>
    </row>
    <row r="150" spans="1:23">
      <c r="A150" s="4" t="s">
        <v>36</v>
      </c>
      <c r="B150" s="5" t="s">
        <v>37</v>
      </c>
      <c r="C150" s="5" t="s">
        <v>13</v>
      </c>
      <c r="D150" s="5" t="s">
        <v>51</v>
      </c>
      <c r="E150" s="6">
        <v>17</v>
      </c>
      <c r="F150" s="6">
        <v>96</v>
      </c>
      <c r="G150" s="7">
        <v>84820.800000000003</v>
      </c>
      <c r="H150" s="6">
        <v>17</v>
      </c>
      <c r="I150" s="6">
        <v>36</v>
      </c>
      <c r="J150" s="7">
        <v>31807.799999999985</v>
      </c>
      <c r="K150" s="7"/>
      <c r="L150" s="7"/>
      <c r="M150" s="7"/>
      <c r="N150" s="8">
        <f t="shared" si="41"/>
        <v>0.5625</v>
      </c>
      <c r="O150" s="8">
        <f t="shared" si="42"/>
        <v>0.56249999999999967</v>
      </c>
      <c r="P150" s="8">
        <f t="shared" si="43"/>
        <v>0.375</v>
      </c>
      <c r="Q150" s="8">
        <f t="shared" si="44"/>
        <v>0.37499999999999983</v>
      </c>
      <c r="R150" s="7">
        <v>26</v>
      </c>
      <c r="S150" s="7">
        <v>54</v>
      </c>
      <c r="T150" s="7">
        <v>47711.699999999983</v>
      </c>
      <c r="U150" s="7">
        <f t="shared" si="47"/>
        <v>9</v>
      </c>
      <c r="V150" s="7">
        <f t="shared" si="48"/>
        <v>-42</v>
      </c>
      <c r="W150" s="7">
        <f t="shared" si="49"/>
        <v>-37109.10000000002</v>
      </c>
    </row>
    <row r="151" spans="1:23">
      <c r="A151" s="4" t="s">
        <v>36</v>
      </c>
      <c r="B151" s="5" t="s">
        <v>37</v>
      </c>
      <c r="C151" s="10" t="s">
        <v>14</v>
      </c>
      <c r="D151" s="5" t="s">
        <v>50</v>
      </c>
      <c r="E151" s="11"/>
      <c r="F151" s="11">
        <v>620</v>
      </c>
      <c r="G151" s="12">
        <v>547801</v>
      </c>
      <c r="H151" s="6"/>
      <c r="I151" s="6">
        <v>336</v>
      </c>
      <c r="J151" s="7">
        <v>296872.79999999987</v>
      </c>
      <c r="K151" s="7"/>
      <c r="L151" s="7"/>
      <c r="M151" s="7"/>
      <c r="N151" s="13">
        <f t="shared" si="41"/>
        <v>0.81290322580645169</v>
      </c>
      <c r="O151" s="13">
        <f t="shared" si="42"/>
        <v>0.81290322580645125</v>
      </c>
      <c r="P151" s="13">
        <f t="shared" si="43"/>
        <v>0.54193548387096779</v>
      </c>
      <c r="Q151" s="13">
        <f t="shared" si="44"/>
        <v>0.54193548387096746</v>
      </c>
      <c r="R151" s="7">
        <v>0</v>
      </c>
      <c r="S151" s="7">
        <v>504</v>
      </c>
      <c r="T151" s="7">
        <v>445309.19999999984</v>
      </c>
      <c r="U151" s="7">
        <f t="shared" si="47"/>
        <v>0</v>
      </c>
      <c r="V151" s="7">
        <f t="shared" si="48"/>
        <v>-116</v>
      </c>
      <c r="W151" s="7">
        <f t="shared" si="49"/>
        <v>-102491.80000000016</v>
      </c>
    </row>
    <row r="152" spans="1:23">
      <c r="A152" s="4" t="s">
        <v>36</v>
      </c>
      <c r="B152" s="5" t="s">
        <v>37</v>
      </c>
      <c r="C152" s="10" t="s">
        <v>14</v>
      </c>
      <c r="D152" s="5" t="s">
        <v>51</v>
      </c>
      <c r="E152" s="11">
        <v>702</v>
      </c>
      <c r="F152" s="11">
        <v>2312</v>
      </c>
      <c r="G152" s="12">
        <v>2042767.6</v>
      </c>
      <c r="H152" s="6">
        <v>495</v>
      </c>
      <c r="I152" s="6">
        <v>1046</v>
      </c>
      <c r="J152" s="7">
        <v>924193.3000000004</v>
      </c>
      <c r="K152" s="7"/>
      <c r="L152" s="7"/>
      <c r="M152" s="7"/>
      <c r="N152" s="13">
        <f t="shared" si="41"/>
        <v>0.67863321799307963</v>
      </c>
      <c r="O152" s="13">
        <f t="shared" si="42"/>
        <v>0.67863321799307985</v>
      </c>
      <c r="P152" s="13">
        <f t="shared" si="43"/>
        <v>0.45242214532871972</v>
      </c>
      <c r="Q152" s="13">
        <f t="shared" si="44"/>
        <v>0.45242214532871988</v>
      </c>
      <c r="R152" s="7">
        <v>743</v>
      </c>
      <c r="S152" s="7">
        <v>1569</v>
      </c>
      <c r="T152" s="7">
        <v>1386289.9500000004</v>
      </c>
      <c r="U152" s="7">
        <f t="shared" si="47"/>
        <v>41</v>
      </c>
      <c r="V152" s="7">
        <f t="shared" si="48"/>
        <v>-743</v>
      </c>
      <c r="W152" s="7">
        <f t="shared" si="49"/>
        <v>-656477.64999999967</v>
      </c>
    </row>
    <row r="153" spans="1:23">
      <c r="A153" s="4" t="s">
        <v>36</v>
      </c>
      <c r="B153" s="5" t="s">
        <v>37</v>
      </c>
      <c r="C153" s="10" t="s">
        <v>43</v>
      </c>
      <c r="D153" s="5" t="s">
        <v>50</v>
      </c>
      <c r="E153" s="11"/>
      <c r="F153" s="11">
        <v>0</v>
      </c>
      <c r="G153" s="12">
        <v>0</v>
      </c>
      <c r="H153" s="6"/>
      <c r="I153" s="6">
        <v>0</v>
      </c>
      <c r="J153" s="7">
        <v>0</v>
      </c>
      <c r="K153" s="7"/>
      <c r="L153" s="7"/>
      <c r="M153" s="7"/>
      <c r="N153" s="13">
        <f t="shared" si="41"/>
        <v>0</v>
      </c>
      <c r="O153" s="13">
        <f t="shared" si="42"/>
        <v>0</v>
      </c>
      <c r="P153" s="13">
        <f t="shared" si="43"/>
        <v>0</v>
      </c>
      <c r="Q153" s="13">
        <f t="shared" si="44"/>
        <v>0</v>
      </c>
      <c r="R153" s="7">
        <v>0</v>
      </c>
      <c r="S153" s="7">
        <v>0</v>
      </c>
      <c r="T153" s="7"/>
      <c r="U153" s="7">
        <f t="shared" si="47"/>
        <v>0</v>
      </c>
      <c r="V153" s="7">
        <f t="shared" si="48"/>
        <v>0</v>
      </c>
      <c r="W153" s="7">
        <f t="shared" si="49"/>
        <v>0</v>
      </c>
    </row>
    <row r="154" spans="1:23">
      <c r="A154" s="4" t="s">
        <v>36</v>
      </c>
      <c r="B154" s="5" t="s">
        <v>37</v>
      </c>
      <c r="C154" s="5" t="s">
        <v>15</v>
      </c>
      <c r="D154" s="5" t="s">
        <v>50</v>
      </c>
      <c r="E154" s="11"/>
      <c r="F154" s="11">
        <v>0</v>
      </c>
      <c r="G154" s="12">
        <v>0</v>
      </c>
      <c r="H154" s="6"/>
      <c r="I154" s="6">
        <v>0</v>
      </c>
      <c r="J154" s="7">
        <v>0</v>
      </c>
      <c r="K154" s="7"/>
      <c r="L154" s="7"/>
      <c r="M154" s="7"/>
      <c r="N154" s="13">
        <f t="shared" si="41"/>
        <v>0</v>
      </c>
      <c r="O154" s="13">
        <f t="shared" si="42"/>
        <v>0</v>
      </c>
      <c r="P154" s="13">
        <f t="shared" si="43"/>
        <v>0</v>
      </c>
      <c r="Q154" s="13">
        <f t="shared" si="44"/>
        <v>0</v>
      </c>
      <c r="R154" s="7">
        <v>0</v>
      </c>
      <c r="S154" s="7">
        <v>0</v>
      </c>
      <c r="T154" s="7"/>
      <c r="U154" s="7">
        <f t="shared" si="47"/>
        <v>0</v>
      </c>
      <c r="V154" s="7">
        <f t="shared" si="48"/>
        <v>0</v>
      </c>
      <c r="W154" s="7">
        <f t="shared" si="49"/>
        <v>0</v>
      </c>
    </row>
    <row r="155" spans="1:23">
      <c r="A155" s="4" t="s">
        <v>36</v>
      </c>
      <c r="B155" s="5" t="s">
        <v>37</v>
      </c>
      <c r="C155" s="5" t="s">
        <v>15</v>
      </c>
      <c r="D155" s="5" t="s">
        <v>51</v>
      </c>
      <c r="E155" s="11">
        <v>0</v>
      </c>
      <c r="F155" s="11">
        <v>0</v>
      </c>
      <c r="G155" s="12">
        <v>0</v>
      </c>
      <c r="H155" s="6">
        <v>0</v>
      </c>
      <c r="I155" s="6">
        <v>0</v>
      </c>
      <c r="J155" s="7">
        <v>0</v>
      </c>
      <c r="K155" s="7"/>
      <c r="L155" s="7"/>
      <c r="M155" s="7"/>
      <c r="N155" s="13">
        <f t="shared" si="41"/>
        <v>0</v>
      </c>
      <c r="O155" s="13">
        <f t="shared" si="42"/>
        <v>0</v>
      </c>
      <c r="P155" s="13">
        <f t="shared" si="43"/>
        <v>0</v>
      </c>
      <c r="Q155" s="13">
        <f t="shared" si="44"/>
        <v>0</v>
      </c>
      <c r="R155" s="7">
        <v>0</v>
      </c>
      <c r="S155" s="7">
        <v>0</v>
      </c>
      <c r="T155" s="7"/>
      <c r="U155" s="7">
        <f t="shared" si="47"/>
        <v>0</v>
      </c>
      <c r="V155" s="7">
        <f t="shared" si="48"/>
        <v>0</v>
      </c>
      <c r="W155" s="7">
        <f t="shared" si="49"/>
        <v>0</v>
      </c>
    </row>
    <row r="156" spans="1:23">
      <c r="A156" s="4" t="s">
        <v>36</v>
      </c>
      <c r="B156" s="5" t="s">
        <v>37</v>
      </c>
      <c r="C156" s="5" t="s">
        <v>16</v>
      </c>
      <c r="D156" s="5" t="s">
        <v>50</v>
      </c>
      <c r="E156" s="6"/>
      <c r="F156" s="6">
        <v>6000</v>
      </c>
      <c r="G156" s="7">
        <v>5301300</v>
      </c>
      <c r="H156" s="6"/>
      <c r="I156" s="6">
        <v>3595</v>
      </c>
      <c r="J156" s="7">
        <v>3176362.2499999977</v>
      </c>
      <c r="K156" s="7"/>
      <c r="L156" s="7"/>
      <c r="M156" s="7"/>
      <c r="N156" s="8">
        <f t="shared" si="41"/>
        <v>0.89875000000000005</v>
      </c>
      <c r="O156" s="8">
        <f t="shared" si="42"/>
        <v>0.89874999999999938</v>
      </c>
      <c r="P156" s="8">
        <f t="shared" si="43"/>
        <v>0.59916666666666663</v>
      </c>
      <c r="Q156" s="8">
        <f t="shared" si="44"/>
        <v>0.59916666666666618</v>
      </c>
      <c r="R156" s="7">
        <v>0</v>
      </c>
      <c r="S156" s="7">
        <v>5393</v>
      </c>
      <c r="T156" s="7">
        <v>4764985.1499999976</v>
      </c>
      <c r="U156" s="7">
        <f t="shared" si="47"/>
        <v>0</v>
      </c>
      <c r="V156" s="7">
        <f t="shared" si="48"/>
        <v>-607</v>
      </c>
      <c r="W156" s="7">
        <f t="shared" si="49"/>
        <v>-536314.85000000242</v>
      </c>
    </row>
    <row r="157" spans="1:23">
      <c r="A157" s="4" t="s">
        <v>36</v>
      </c>
      <c r="B157" s="5" t="s">
        <v>37</v>
      </c>
      <c r="C157" s="5" t="s">
        <v>16</v>
      </c>
      <c r="D157" s="5" t="s">
        <v>51</v>
      </c>
      <c r="E157" s="6">
        <v>310</v>
      </c>
      <c r="F157" s="6">
        <v>1060</v>
      </c>
      <c r="G157" s="7">
        <v>936563</v>
      </c>
      <c r="H157" s="6">
        <v>265</v>
      </c>
      <c r="I157" s="6">
        <v>567</v>
      </c>
      <c r="J157" s="7">
        <v>500972.8499999998</v>
      </c>
      <c r="K157" s="7"/>
      <c r="L157" s="7"/>
      <c r="M157" s="7"/>
      <c r="N157" s="8">
        <f t="shared" si="41"/>
        <v>0.80235849056603781</v>
      </c>
      <c r="O157" s="8">
        <f t="shared" si="42"/>
        <v>0.80235849056603736</v>
      </c>
      <c r="P157" s="8">
        <f t="shared" si="43"/>
        <v>0.53490566037735854</v>
      </c>
      <c r="Q157" s="8">
        <f t="shared" si="44"/>
        <v>0.53490566037735832</v>
      </c>
      <c r="R157" s="7">
        <v>398</v>
      </c>
      <c r="S157" s="7">
        <v>851</v>
      </c>
      <c r="T157" s="7">
        <v>751901.04999999981</v>
      </c>
      <c r="U157" s="7">
        <f t="shared" si="47"/>
        <v>88</v>
      </c>
      <c r="V157" s="7">
        <f t="shared" si="48"/>
        <v>-209</v>
      </c>
      <c r="W157" s="7">
        <f t="shared" si="49"/>
        <v>-184661.95000000019</v>
      </c>
    </row>
    <row r="158" spans="1:23">
      <c r="A158" s="4" t="s">
        <v>36</v>
      </c>
      <c r="B158" s="5" t="s">
        <v>37</v>
      </c>
      <c r="C158" s="5" t="s">
        <v>17</v>
      </c>
      <c r="D158" s="5" t="s">
        <v>50</v>
      </c>
      <c r="E158" s="6"/>
      <c r="F158" s="6">
        <v>2600</v>
      </c>
      <c r="G158" s="7">
        <v>2297230</v>
      </c>
      <c r="H158" s="6"/>
      <c r="I158" s="6">
        <v>1265</v>
      </c>
      <c r="J158" s="7">
        <v>1117690.7500000014</v>
      </c>
      <c r="K158" s="7"/>
      <c r="L158" s="7"/>
      <c r="M158" s="7"/>
      <c r="N158" s="8">
        <f t="shared" si="41"/>
        <v>0.72980769230769238</v>
      </c>
      <c r="O158" s="8">
        <f t="shared" si="42"/>
        <v>0.72980769230769316</v>
      </c>
      <c r="P158" s="8">
        <f t="shared" si="43"/>
        <v>0.48653846153846153</v>
      </c>
      <c r="Q158" s="8">
        <f t="shared" si="44"/>
        <v>0.48653846153846214</v>
      </c>
      <c r="R158" s="7">
        <v>0</v>
      </c>
      <c r="S158" s="7">
        <v>1898</v>
      </c>
      <c r="T158" s="7">
        <v>1676977.9000000013</v>
      </c>
      <c r="U158" s="7">
        <f t="shared" si="47"/>
        <v>0</v>
      </c>
      <c r="V158" s="7">
        <f t="shared" si="48"/>
        <v>-702</v>
      </c>
      <c r="W158" s="7">
        <f t="shared" si="49"/>
        <v>-620252.0999999987</v>
      </c>
    </row>
    <row r="159" spans="1:23">
      <c r="A159" s="4" t="s">
        <v>36</v>
      </c>
      <c r="B159" s="5" t="s">
        <v>37</v>
      </c>
      <c r="C159" s="5" t="s">
        <v>17</v>
      </c>
      <c r="D159" s="5" t="s">
        <v>51</v>
      </c>
      <c r="E159" s="6">
        <v>133</v>
      </c>
      <c r="F159" s="6">
        <v>593</v>
      </c>
      <c r="G159" s="7">
        <v>523945.15</v>
      </c>
      <c r="H159" s="6">
        <v>103</v>
      </c>
      <c r="I159" s="6">
        <v>244</v>
      </c>
      <c r="J159" s="7">
        <v>215586.19999999998</v>
      </c>
      <c r="K159" s="7"/>
      <c r="L159" s="7"/>
      <c r="M159" s="7"/>
      <c r="N159" s="8">
        <f t="shared" si="41"/>
        <v>0.61720067453625638</v>
      </c>
      <c r="O159" s="8">
        <f t="shared" si="42"/>
        <v>0.61720067453625627</v>
      </c>
      <c r="P159" s="8">
        <f t="shared" si="43"/>
        <v>0.41146711635750421</v>
      </c>
      <c r="Q159" s="8">
        <f t="shared" si="44"/>
        <v>0.41146711635750416</v>
      </c>
      <c r="R159" s="7">
        <v>155</v>
      </c>
      <c r="S159" s="7">
        <v>366</v>
      </c>
      <c r="T159" s="7">
        <v>323379.3</v>
      </c>
      <c r="U159" s="7">
        <f t="shared" si="47"/>
        <v>22</v>
      </c>
      <c r="V159" s="7">
        <f t="shared" si="48"/>
        <v>-227</v>
      </c>
      <c r="W159" s="7">
        <f t="shared" si="49"/>
        <v>-200565.85000000003</v>
      </c>
    </row>
    <row r="160" spans="1:23">
      <c r="A160" s="4" t="s">
        <v>36</v>
      </c>
      <c r="B160" s="5" t="s">
        <v>37</v>
      </c>
      <c r="C160" s="5" t="s">
        <v>80</v>
      </c>
      <c r="D160" s="5" t="s">
        <v>50</v>
      </c>
      <c r="E160" s="6"/>
      <c r="F160" s="6">
        <v>0</v>
      </c>
      <c r="G160" s="7">
        <v>0</v>
      </c>
      <c r="H160" s="6"/>
      <c r="I160" s="6">
        <v>0</v>
      </c>
      <c r="J160" s="7">
        <v>0</v>
      </c>
      <c r="K160" s="7"/>
      <c r="L160" s="7"/>
      <c r="M160" s="7"/>
      <c r="N160" s="8">
        <f t="shared" si="41"/>
        <v>0</v>
      </c>
      <c r="O160" s="8">
        <f t="shared" si="42"/>
        <v>0</v>
      </c>
      <c r="P160" s="8">
        <f t="shared" si="43"/>
        <v>0</v>
      </c>
      <c r="Q160" s="8">
        <f t="shared" si="44"/>
        <v>0</v>
      </c>
      <c r="R160" s="7">
        <v>0</v>
      </c>
      <c r="S160" s="7">
        <v>0</v>
      </c>
      <c r="T160" s="7"/>
      <c r="U160" s="7">
        <f t="shared" si="47"/>
        <v>0</v>
      </c>
      <c r="V160" s="7">
        <f t="shared" si="48"/>
        <v>0</v>
      </c>
      <c r="W160" s="7">
        <f t="shared" si="49"/>
        <v>0</v>
      </c>
    </row>
    <row r="161" spans="1:23">
      <c r="A161" s="4" t="s">
        <v>36</v>
      </c>
      <c r="B161" s="5" t="s">
        <v>37</v>
      </c>
      <c r="C161" s="5" t="s">
        <v>80</v>
      </c>
      <c r="D161" s="5" t="s">
        <v>51</v>
      </c>
      <c r="E161" s="6">
        <v>0</v>
      </c>
      <c r="F161" s="6">
        <v>0</v>
      </c>
      <c r="G161" s="7">
        <v>0</v>
      </c>
      <c r="H161" s="6">
        <v>0</v>
      </c>
      <c r="I161" s="6">
        <v>0</v>
      </c>
      <c r="J161" s="7">
        <v>0</v>
      </c>
      <c r="K161" s="7"/>
      <c r="L161" s="7"/>
      <c r="M161" s="7"/>
      <c r="N161" s="8">
        <f t="shared" si="41"/>
        <v>0</v>
      </c>
      <c r="O161" s="8">
        <f t="shared" si="42"/>
        <v>0</v>
      </c>
      <c r="P161" s="8">
        <f t="shared" si="43"/>
        <v>0</v>
      </c>
      <c r="Q161" s="8">
        <f t="shared" si="44"/>
        <v>0</v>
      </c>
      <c r="R161" s="7">
        <v>0</v>
      </c>
      <c r="S161" s="7">
        <v>0</v>
      </c>
      <c r="T161" s="7"/>
      <c r="U161" s="7">
        <f t="shared" si="47"/>
        <v>0</v>
      </c>
      <c r="V161" s="7">
        <f t="shared" si="48"/>
        <v>0</v>
      </c>
      <c r="W161" s="7">
        <f t="shared" si="49"/>
        <v>0</v>
      </c>
    </row>
    <row r="162" spans="1:23">
      <c r="A162" s="4" t="s">
        <v>36</v>
      </c>
      <c r="B162" s="5" t="s">
        <v>37</v>
      </c>
      <c r="C162" s="5" t="s">
        <v>18</v>
      </c>
      <c r="D162" s="5" t="s">
        <v>50</v>
      </c>
      <c r="E162" s="6"/>
      <c r="F162" s="6">
        <v>6000</v>
      </c>
      <c r="G162" s="7">
        <v>5301300</v>
      </c>
      <c r="H162" s="6"/>
      <c r="I162" s="6">
        <v>2548</v>
      </c>
      <c r="J162" s="7">
        <v>2251285.4000000013</v>
      </c>
      <c r="K162" s="7"/>
      <c r="L162" s="7"/>
      <c r="M162" s="7"/>
      <c r="N162" s="8">
        <f t="shared" si="41"/>
        <v>0.63700000000000001</v>
      </c>
      <c r="O162" s="8">
        <f t="shared" si="42"/>
        <v>0.63700000000000034</v>
      </c>
      <c r="P162" s="8">
        <f t="shared" si="43"/>
        <v>0.42466666666666669</v>
      </c>
      <c r="Q162" s="8">
        <f t="shared" si="44"/>
        <v>0.42466666666666691</v>
      </c>
      <c r="R162" s="7">
        <v>0</v>
      </c>
      <c r="S162" s="7">
        <v>3822</v>
      </c>
      <c r="T162" s="7">
        <v>3376928.1000000015</v>
      </c>
      <c r="U162" s="7">
        <f t="shared" si="47"/>
        <v>0</v>
      </c>
      <c r="V162" s="7">
        <f t="shared" si="48"/>
        <v>-2178</v>
      </c>
      <c r="W162" s="7">
        <f t="shared" si="49"/>
        <v>-1924371.8999999985</v>
      </c>
    </row>
    <row r="163" spans="1:23">
      <c r="A163" s="4" t="s">
        <v>36</v>
      </c>
      <c r="B163" s="5" t="s">
        <v>37</v>
      </c>
      <c r="C163" s="5" t="s">
        <v>18</v>
      </c>
      <c r="D163" s="5" t="s">
        <v>51</v>
      </c>
      <c r="E163" s="6">
        <v>218</v>
      </c>
      <c r="F163" s="6">
        <v>768</v>
      </c>
      <c r="G163" s="7">
        <v>678566.40000000002</v>
      </c>
      <c r="H163" s="6">
        <v>103</v>
      </c>
      <c r="I163" s="6">
        <v>475</v>
      </c>
      <c r="J163" s="7">
        <v>419686.24999999977</v>
      </c>
      <c r="K163" s="7"/>
      <c r="L163" s="7"/>
      <c r="M163" s="7"/>
      <c r="N163" s="8">
        <f t="shared" si="41"/>
        <v>0.927734375</v>
      </c>
      <c r="O163" s="8">
        <f t="shared" si="42"/>
        <v>0.92773437499999944</v>
      </c>
      <c r="P163" s="8">
        <f t="shared" si="43"/>
        <v>0.61848958333333337</v>
      </c>
      <c r="Q163" s="8">
        <f t="shared" si="44"/>
        <v>0.61848958333333293</v>
      </c>
      <c r="R163" s="7">
        <v>155</v>
      </c>
      <c r="S163" s="7">
        <v>713</v>
      </c>
      <c r="T163" s="7">
        <v>629971.14999999979</v>
      </c>
      <c r="U163" s="7">
        <f t="shared" si="47"/>
        <v>-63</v>
      </c>
      <c r="V163" s="7">
        <f t="shared" si="48"/>
        <v>-55</v>
      </c>
      <c r="W163" s="7">
        <f t="shared" si="49"/>
        <v>-48595.250000000233</v>
      </c>
    </row>
    <row r="164" spans="1:23">
      <c r="A164" s="4" t="s">
        <v>36</v>
      </c>
      <c r="B164" s="5" t="s">
        <v>37</v>
      </c>
      <c r="C164" s="5"/>
      <c r="D164" s="5" t="s">
        <v>31</v>
      </c>
      <c r="E164" s="6"/>
      <c r="F164" s="6">
        <v>500</v>
      </c>
      <c r="G164" s="7">
        <v>473000</v>
      </c>
      <c r="H164" s="6"/>
      <c r="I164" s="6">
        <v>65</v>
      </c>
      <c r="J164" s="7">
        <v>61490</v>
      </c>
      <c r="K164" s="7"/>
      <c r="L164" s="7"/>
      <c r="M164" s="7"/>
      <c r="N164" s="8">
        <f t="shared" si="41"/>
        <v>0.19500000000000001</v>
      </c>
      <c r="O164" s="8">
        <f t="shared" si="42"/>
        <v>0.19500000000000001</v>
      </c>
      <c r="P164" s="8">
        <f t="shared" si="43"/>
        <v>0.13</v>
      </c>
      <c r="Q164" s="8">
        <f t="shared" si="44"/>
        <v>0.13</v>
      </c>
      <c r="R164" s="7">
        <v>0</v>
      </c>
      <c r="S164" s="7">
        <v>98</v>
      </c>
      <c r="T164" s="7">
        <v>92708</v>
      </c>
      <c r="U164" s="7">
        <f t="shared" si="47"/>
        <v>0</v>
      </c>
      <c r="V164" s="7">
        <f t="shared" si="48"/>
        <v>-402</v>
      </c>
      <c r="W164" s="7">
        <f t="shared" si="49"/>
        <v>-380292</v>
      </c>
    </row>
    <row r="165" spans="1:23">
      <c r="A165" s="4" t="s">
        <v>36</v>
      </c>
      <c r="B165" s="5" t="s">
        <v>37</v>
      </c>
      <c r="C165" s="5"/>
      <c r="D165" s="5" t="s">
        <v>54</v>
      </c>
      <c r="E165" s="6"/>
      <c r="F165" s="6">
        <v>0</v>
      </c>
      <c r="G165" s="7">
        <v>0</v>
      </c>
      <c r="H165" s="6"/>
      <c r="I165" s="6">
        <v>0</v>
      </c>
      <c r="J165" s="7">
        <v>0</v>
      </c>
      <c r="K165" s="7"/>
      <c r="L165" s="7"/>
      <c r="M165" s="7"/>
      <c r="N165" s="8">
        <f t="shared" si="41"/>
        <v>0</v>
      </c>
      <c r="O165" s="8">
        <f t="shared" si="42"/>
        <v>0</v>
      </c>
      <c r="P165" s="8">
        <f t="shared" si="43"/>
        <v>0</v>
      </c>
      <c r="Q165" s="8">
        <f t="shared" si="44"/>
        <v>0</v>
      </c>
      <c r="R165" s="7">
        <v>0</v>
      </c>
      <c r="S165" s="7">
        <v>0</v>
      </c>
      <c r="T165" s="7"/>
      <c r="U165" s="7">
        <f t="shared" si="47"/>
        <v>0</v>
      </c>
      <c r="V165" s="7">
        <f t="shared" si="48"/>
        <v>0</v>
      </c>
      <c r="W165" s="7">
        <f t="shared" si="49"/>
        <v>0</v>
      </c>
    </row>
    <row r="166" spans="1:23">
      <c r="A166" s="15" t="s">
        <v>38</v>
      </c>
      <c r="B166" s="16"/>
      <c r="C166" s="16"/>
      <c r="D166" s="16"/>
      <c r="E166" s="17">
        <f t="shared" ref="E166:M166" si="50">SUM(E147:E165)</f>
        <v>1380</v>
      </c>
      <c r="F166" s="17">
        <f t="shared" si="50"/>
        <v>20789</v>
      </c>
      <c r="G166" s="18">
        <f t="shared" si="50"/>
        <v>18399345.949999999</v>
      </c>
      <c r="H166" s="17">
        <f t="shared" si="50"/>
        <v>983</v>
      </c>
      <c r="I166" s="17">
        <f t="shared" si="50"/>
        <v>10255</v>
      </c>
      <c r="J166" s="18">
        <f t="shared" si="50"/>
        <v>9064864.5</v>
      </c>
      <c r="K166" s="17">
        <f t="shared" si="50"/>
        <v>0</v>
      </c>
      <c r="L166" s="17">
        <f t="shared" si="50"/>
        <v>0</v>
      </c>
      <c r="M166" s="18">
        <f t="shared" si="50"/>
        <v>0</v>
      </c>
      <c r="N166" s="19">
        <f t="shared" si="41"/>
        <v>0.73993458078791663</v>
      </c>
      <c r="O166" s="19">
        <f t="shared" si="42"/>
        <v>0.73900978800825257</v>
      </c>
      <c r="P166" s="19">
        <f t="shared" si="43"/>
        <v>0.49328972052527781</v>
      </c>
      <c r="Q166" s="19">
        <f t="shared" si="44"/>
        <v>0.49267319200550169</v>
      </c>
      <c r="R166" s="18">
        <v>1477</v>
      </c>
      <c r="S166" s="18">
        <v>15385</v>
      </c>
      <c r="T166" s="18">
        <v>13599536.850000001</v>
      </c>
      <c r="U166" s="18">
        <f t="shared" ref="U166:W166" si="51">SUM(U149:U165)</f>
        <v>97</v>
      </c>
      <c r="V166" s="18">
        <f t="shared" si="51"/>
        <v>-5404</v>
      </c>
      <c r="W166" s="18">
        <f t="shared" si="51"/>
        <v>-4799809.0999999996</v>
      </c>
    </row>
    <row r="167" spans="1:23">
      <c r="A167" s="4" t="s">
        <v>39</v>
      </c>
      <c r="B167" s="5" t="s">
        <v>40</v>
      </c>
      <c r="C167" s="5" t="s">
        <v>53</v>
      </c>
      <c r="D167" s="5" t="s">
        <v>50</v>
      </c>
      <c r="E167" s="6"/>
      <c r="F167" s="6">
        <v>0</v>
      </c>
      <c r="G167" s="7">
        <v>0</v>
      </c>
      <c r="H167" s="6"/>
      <c r="I167" s="6">
        <v>0</v>
      </c>
      <c r="J167" s="7">
        <v>0</v>
      </c>
      <c r="K167" s="7"/>
      <c r="L167" s="7"/>
      <c r="M167" s="7"/>
      <c r="N167" s="8">
        <f t="shared" si="41"/>
        <v>0</v>
      </c>
      <c r="O167" s="8">
        <f t="shared" si="42"/>
        <v>0</v>
      </c>
      <c r="P167" s="8">
        <f t="shared" si="43"/>
        <v>0</v>
      </c>
      <c r="Q167" s="8">
        <f t="shared" si="44"/>
        <v>0</v>
      </c>
      <c r="R167" s="7">
        <v>0</v>
      </c>
      <c r="S167" s="7">
        <v>0</v>
      </c>
      <c r="T167" s="7"/>
      <c r="U167" s="7">
        <f t="shared" ref="U167:U185" si="52">R167-E167</f>
        <v>0</v>
      </c>
      <c r="V167" s="7">
        <f t="shared" ref="V167:V185" si="53">S167-F167</f>
        <v>0</v>
      </c>
      <c r="W167" s="7">
        <f t="shared" ref="W167:W185" si="54">T167-G167</f>
        <v>0</v>
      </c>
    </row>
    <row r="168" spans="1:23">
      <c r="A168" s="4" t="s">
        <v>39</v>
      </c>
      <c r="B168" s="5" t="s">
        <v>40</v>
      </c>
      <c r="C168" s="5" t="s">
        <v>53</v>
      </c>
      <c r="D168" s="5" t="s">
        <v>51</v>
      </c>
      <c r="E168" s="6">
        <v>0</v>
      </c>
      <c r="F168" s="6">
        <v>0</v>
      </c>
      <c r="G168" s="7">
        <v>0</v>
      </c>
      <c r="H168" s="6">
        <v>0</v>
      </c>
      <c r="I168" s="6">
        <v>0</v>
      </c>
      <c r="J168" s="7">
        <v>0</v>
      </c>
      <c r="K168" s="7"/>
      <c r="L168" s="7"/>
      <c r="M168" s="7"/>
      <c r="N168" s="8">
        <f t="shared" si="41"/>
        <v>0</v>
      </c>
      <c r="O168" s="8">
        <f t="shared" si="42"/>
        <v>0</v>
      </c>
      <c r="P168" s="8">
        <f t="shared" si="43"/>
        <v>0</v>
      </c>
      <c r="Q168" s="8">
        <f t="shared" si="44"/>
        <v>0</v>
      </c>
      <c r="R168" s="7">
        <v>0</v>
      </c>
      <c r="S168" s="7">
        <v>0</v>
      </c>
      <c r="T168" s="7"/>
      <c r="U168" s="7">
        <f t="shared" si="52"/>
        <v>0</v>
      </c>
      <c r="V168" s="7">
        <f t="shared" si="53"/>
        <v>0</v>
      </c>
      <c r="W168" s="7">
        <f t="shared" si="54"/>
        <v>0</v>
      </c>
    </row>
    <row r="169" spans="1:23">
      <c r="A169" s="4" t="s">
        <v>39</v>
      </c>
      <c r="B169" s="5" t="s">
        <v>40</v>
      </c>
      <c r="C169" s="5" t="s">
        <v>13</v>
      </c>
      <c r="D169" s="5" t="s">
        <v>50</v>
      </c>
      <c r="E169" s="6"/>
      <c r="F169" s="6">
        <v>40</v>
      </c>
      <c r="G169" s="7">
        <v>35342</v>
      </c>
      <c r="H169" s="6"/>
      <c r="I169" s="6">
        <v>4</v>
      </c>
      <c r="J169" s="7">
        <v>3534.2</v>
      </c>
      <c r="K169" s="7"/>
      <c r="L169" s="7"/>
      <c r="M169" s="7"/>
      <c r="N169" s="8">
        <f t="shared" si="41"/>
        <v>0.15</v>
      </c>
      <c r="O169" s="8">
        <f t="shared" si="42"/>
        <v>0.15</v>
      </c>
      <c r="P169" s="8">
        <f t="shared" si="43"/>
        <v>0.1</v>
      </c>
      <c r="Q169" s="8">
        <f t="shared" si="44"/>
        <v>9.9999999999999992E-2</v>
      </c>
      <c r="R169" s="7">
        <v>0</v>
      </c>
      <c r="S169" s="7">
        <v>6</v>
      </c>
      <c r="T169" s="7">
        <v>5301.2999999999993</v>
      </c>
      <c r="U169" s="7">
        <f t="shared" si="52"/>
        <v>0</v>
      </c>
      <c r="V169" s="7">
        <f t="shared" si="53"/>
        <v>-34</v>
      </c>
      <c r="W169" s="7">
        <f t="shared" si="54"/>
        <v>-30040.7</v>
      </c>
    </row>
    <row r="170" spans="1:23">
      <c r="A170" s="4" t="s">
        <v>39</v>
      </c>
      <c r="B170" s="5" t="s">
        <v>40</v>
      </c>
      <c r="C170" s="5" t="s">
        <v>13</v>
      </c>
      <c r="D170" s="5" t="s">
        <v>51</v>
      </c>
      <c r="E170" s="6">
        <v>12</v>
      </c>
      <c r="F170" s="6">
        <v>66</v>
      </c>
      <c r="G170" s="7">
        <v>58314.299999999996</v>
      </c>
      <c r="H170" s="6">
        <v>3</v>
      </c>
      <c r="I170" s="6">
        <v>7</v>
      </c>
      <c r="J170" s="7">
        <v>6184.85</v>
      </c>
      <c r="K170" s="7"/>
      <c r="L170" s="7"/>
      <c r="M170" s="7"/>
      <c r="N170" s="8">
        <f t="shared" si="41"/>
        <v>0.15909090909090909</v>
      </c>
      <c r="O170" s="8">
        <f t="shared" si="42"/>
        <v>0.15909090909090912</v>
      </c>
      <c r="P170" s="8">
        <f t="shared" si="43"/>
        <v>0.10606060606060606</v>
      </c>
      <c r="Q170" s="8">
        <f t="shared" si="44"/>
        <v>0.10606060606060608</v>
      </c>
      <c r="R170" s="7">
        <v>5</v>
      </c>
      <c r="S170" s="7">
        <v>11</v>
      </c>
      <c r="T170" s="7">
        <v>9719.0499999999993</v>
      </c>
      <c r="U170" s="7">
        <f t="shared" si="52"/>
        <v>-7</v>
      </c>
      <c r="V170" s="7">
        <f t="shared" si="53"/>
        <v>-55</v>
      </c>
      <c r="W170" s="7">
        <f t="shared" si="54"/>
        <v>-48595.25</v>
      </c>
    </row>
    <row r="171" spans="1:23">
      <c r="A171" s="4" t="s">
        <v>39</v>
      </c>
      <c r="B171" s="5" t="s">
        <v>40</v>
      </c>
      <c r="C171" s="10" t="s">
        <v>14</v>
      </c>
      <c r="D171" s="5" t="s">
        <v>50</v>
      </c>
      <c r="E171" s="11"/>
      <c r="F171" s="11">
        <v>660</v>
      </c>
      <c r="G171" s="12">
        <v>583143</v>
      </c>
      <c r="H171" s="6"/>
      <c r="I171" s="6">
        <v>19</v>
      </c>
      <c r="J171" s="7">
        <v>16787.449999999993</v>
      </c>
      <c r="K171" s="7"/>
      <c r="L171" s="7"/>
      <c r="M171" s="7"/>
      <c r="N171" s="13">
        <f t="shared" si="41"/>
        <v>4.3181818181818182E-2</v>
      </c>
      <c r="O171" s="13">
        <f t="shared" si="42"/>
        <v>4.3181818181818168E-2</v>
      </c>
      <c r="P171" s="13">
        <f t="shared" si="43"/>
        <v>2.8787878787878789E-2</v>
      </c>
      <c r="Q171" s="13">
        <f t="shared" si="44"/>
        <v>2.8787878787878775E-2</v>
      </c>
      <c r="R171" s="7">
        <v>0</v>
      </c>
      <c r="S171" s="7">
        <v>29</v>
      </c>
      <c r="T171" s="7">
        <v>25622.949999999993</v>
      </c>
      <c r="U171" s="7">
        <f t="shared" si="52"/>
        <v>0</v>
      </c>
      <c r="V171" s="7">
        <f t="shared" si="53"/>
        <v>-631</v>
      </c>
      <c r="W171" s="7">
        <f t="shared" si="54"/>
        <v>-557520.05000000005</v>
      </c>
    </row>
    <row r="172" spans="1:23">
      <c r="A172" s="4" t="s">
        <v>39</v>
      </c>
      <c r="B172" s="5" t="s">
        <v>40</v>
      </c>
      <c r="C172" s="10" t="s">
        <v>14</v>
      </c>
      <c r="D172" s="5" t="s">
        <v>51</v>
      </c>
      <c r="E172" s="11">
        <v>20</v>
      </c>
      <c r="F172" s="11">
        <v>50</v>
      </c>
      <c r="G172" s="12">
        <v>44177.5</v>
      </c>
      <c r="H172" s="6">
        <v>2</v>
      </c>
      <c r="I172" s="6">
        <v>412</v>
      </c>
      <c r="J172" s="7">
        <v>364022.60000000003</v>
      </c>
      <c r="K172" s="7"/>
      <c r="L172" s="7"/>
      <c r="M172" s="7"/>
      <c r="N172" s="13">
        <f t="shared" si="41"/>
        <v>12.36</v>
      </c>
      <c r="O172" s="13">
        <f t="shared" si="42"/>
        <v>12.360000000000001</v>
      </c>
      <c r="P172" s="56">
        <f t="shared" si="43"/>
        <v>8.24</v>
      </c>
      <c r="Q172" s="56">
        <f t="shared" si="44"/>
        <v>8.24</v>
      </c>
      <c r="R172" s="7">
        <v>3</v>
      </c>
      <c r="S172" s="7">
        <v>618</v>
      </c>
      <c r="T172" s="7">
        <v>546033.9</v>
      </c>
      <c r="U172" s="7">
        <f t="shared" si="52"/>
        <v>-17</v>
      </c>
      <c r="V172" s="7">
        <f t="shared" si="53"/>
        <v>568</v>
      </c>
      <c r="W172" s="7">
        <f t="shared" si="54"/>
        <v>501856.4</v>
      </c>
    </row>
    <row r="173" spans="1:23">
      <c r="A173" s="4" t="s">
        <v>39</v>
      </c>
      <c r="B173" s="5" t="s">
        <v>40</v>
      </c>
      <c r="C173" s="10" t="s">
        <v>43</v>
      </c>
      <c r="D173" s="5" t="s">
        <v>50</v>
      </c>
      <c r="E173" s="11"/>
      <c r="F173" s="11">
        <v>0</v>
      </c>
      <c r="G173" s="12">
        <v>0</v>
      </c>
      <c r="H173" s="6"/>
      <c r="I173" s="6">
        <v>0</v>
      </c>
      <c r="J173" s="7">
        <v>0</v>
      </c>
      <c r="K173" s="7"/>
      <c r="L173" s="7"/>
      <c r="M173" s="7"/>
      <c r="N173" s="13">
        <f t="shared" si="41"/>
        <v>0</v>
      </c>
      <c r="O173" s="13">
        <f t="shared" si="42"/>
        <v>0</v>
      </c>
      <c r="P173" s="13">
        <f t="shared" si="43"/>
        <v>0</v>
      </c>
      <c r="Q173" s="13">
        <f t="shared" si="44"/>
        <v>0</v>
      </c>
      <c r="R173" s="7">
        <v>0</v>
      </c>
      <c r="S173" s="7">
        <v>0</v>
      </c>
      <c r="T173" s="7"/>
      <c r="U173" s="7">
        <f t="shared" si="52"/>
        <v>0</v>
      </c>
      <c r="V173" s="7">
        <f t="shared" si="53"/>
        <v>0</v>
      </c>
      <c r="W173" s="7">
        <f t="shared" si="54"/>
        <v>0</v>
      </c>
    </row>
    <row r="174" spans="1:23">
      <c r="A174" s="4" t="s">
        <v>39</v>
      </c>
      <c r="B174" s="5" t="s">
        <v>40</v>
      </c>
      <c r="C174" s="5" t="s">
        <v>15</v>
      </c>
      <c r="D174" s="5" t="s">
        <v>50</v>
      </c>
      <c r="E174" s="11"/>
      <c r="F174" s="11">
        <v>0</v>
      </c>
      <c r="G174" s="12">
        <v>0</v>
      </c>
      <c r="H174" s="6"/>
      <c r="I174" s="6">
        <v>0</v>
      </c>
      <c r="J174" s="7">
        <v>0</v>
      </c>
      <c r="K174" s="7"/>
      <c r="L174" s="7"/>
      <c r="M174" s="7"/>
      <c r="N174" s="13">
        <f t="shared" si="41"/>
        <v>0</v>
      </c>
      <c r="O174" s="13">
        <f t="shared" si="42"/>
        <v>0</v>
      </c>
      <c r="P174" s="13">
        <f t="shared" si="43"/>
        <v>0</v>
      </c>
      <c r="Q174" s="13">
        <f t="shared" si="44"/>
        <v>0</v>
      </c>
      <c r="R174" s="7">
        <v>0</v>
      </c>
      <c r="S174" s="7">
        <v>0</v>
      </c>
      <c r="T174" s="7"/>
      <c r="U174" s="7">
        <f t="shared" si="52"/>
        <v>0</v>
      </c>
      <c r="V174" s="7">
        <f t="shared" si="53"/>
        <v>0</v>
      </c>
      <c r="W174" s="7">
        <f t="shared" si="54"/>
        <v>0</v>
      </c>
    </row>
    <row r="175" spans="1:23">
      <c r="A175" s="4" t="s">
        <v>39</v>
      </c>
      <c r="B175" s="5" t="s">
        <v>40</v>
      </c>
      <c r="C175" s="5" t="s">
        <v>15</v>
      </c>
      <c r="D175" s="5" t="s">
        <v>51</v>
      </c>
      <c r="E175" s="11">
        <v>0</v>
      </c>
      <c r="F175" s="11">
        <v>0</v>
      </c>
      <c r="G175" s="12">
        <v>0</v>
      </c>
      <c r="H175" s="6">
        <v>0</v>
      </c>
      <c r="I175" s="6">
        <v>0</v>
      </c>
      <c r="J175" s="7">
        <v>0</v>
      </c>
      <c r="K175" s="7"/>
      <c r="L175" s="7"/>
      <c r="M175" s="7"/>
      <c r="N175" s="13">
        <f t="shared" si="41"/>
        <v>0</v>
      </c>
      <c r="O175" s="13">
        <f t="shared" si="42"/>
        <v>0</v>
      </c>
      <c r="P175" s="13">
        <f t="shared" si="43"/>
        <v>0</v>
      </c>
      <c r="Q175" s="13">
        <f t="shared" si="44"/>
        <v>0</v>
      </c>
      <c r="R175" s="7">
        <v>0</v>
      </c>
      <c r="S175" s="7">
        <v>0</v>
      </c>
      <c r="T175" s="7"/>
      <c r="U175" s="7">
        <f t="shared" si="52"/>
        <v>0</v>
      </c>
      <c r="V175" s="7">
        <f t="shared" si="53"/>
        <v>0</v>
      </c>
      <c r="W175" s="7">
        <f t="shared" si="54"/>
        <v>0</v>
      </c>
    </row>
    <row r="176" spans="1:23">
      <c r="A176" s="4" t="s">
        <v>39</v>
      </c>
      <c r="B176" s="5" t="s">
        <v>40</v>
      </c>
      <c r="C176" s="5" t="s">
        <v>16</v>
      </c>
      <c r="D176" s="5" t="s">
        <v>50</v>
      </c>
      <c r="E176" s="6"/>
      <c r="F176" s="6">
        <v>3800</v>
      </c>
      <c r="G176" s="7">
        <v>3357490</v>
      </c>
      <c r="H176" s="6"/>
      <c r="I176" s="6">
        <v>1650</v>
      </c>
      <c r="J176" s="7">
        <v>1457857.5000000012</v>
      </c>
      <c r="K176" s="7"/>
      <c r="L176" s="7"/>
      <c r="M176" s="7"/>
      <c r="N176" s="8">
        <f t="shared" si="41"/>
        <v>0.65131578947368418</v>
      </c>
      <c r="O176" s="8">
        <f t="shared" si="42"/>
        <v>0.65131578947368474</v>
      </c>
      <c r="P176" s="8">
        <f t="shared" si="43"/>
        <v>0.43421052631578949</v>
      </c>
      <c r="Q176" s="8">
        <f t="shared" si="44"/>
        <v>0.43421052631578982</v>
      </c>
      <c r="R176" s="7">
        <v>0</v>
      </c>
      <c r="S176" s="7">
        <v>2475</v>
      </c>
      <c r="T176" s="7">
        <v>2186786.2500000009</v>
      </c>
      <c r="U176" s="7">
        <f t="shared" si="52"/>
        <v>0</v>
      </c>
      <c r="V176" s="7">
        <f t="shared" si="53"/>
        <v>-1325</v>
      </c>
      <c r="W176" s="7">
        <f t="shared" si="54"/>
        <v>-1170703.7499999991</v>
      </c>
    </row>
    <row r="177" spans="1:23">
      <c r="A177" s="4" t="s">
        <v>39</v>
      </c>
      <c r="B177" s="5" t="s">
        <v>40</v>
      </c>
      <c r="C177" s="5" t="s">
        <v>16</v>
      </c>
      <c r="D177" s="5" t="s">
        <v>51</v>
      </c>
      <c r="E177" s="6">
        <v>61</v>
      </c>
      <c r="F177" s="6">
        <v>374</v>
      </c>
      <c r="G177" s="7">
        <v>330447.69999999995</v>
      </c>
      <c r="H177" s="6">
        <v>64</v>
      </c>
      <c r="I177" s="6">
        <v>848</v>
      </c>
      <c r="J177" s="7">
        <v>749250.40000000026</v>
      </c>
      <c r="K177" s="7"/>
      <c r="L177" s="7"/>
      <c r="M177" s="7"/>
      <c r="N177" s="8">
        <f t="shared" si="41"/>
        <v>3.4010695187165774</v>
      </c>
      <c r="O177" s="8">
        <f t="shared" si="42"/>
        <v>3.4010695187165791</v>
      </c>
      <c r="P177" s="55">
        <f t="shared" si="43"/>
        <v>2.2673796791443852</v>
      </c>
      <c r="Q177" s="55">
        <f t="shared" si="44"/>
        <v>2.2673796791443861</v>
      </c>
      <c r="R177" s="7">
        <v>96</v>
      </c>
      <c r="S177" s="7">
        <v>1272</v>
      </c>
      <c r="T177" s="7">
        <v>1123875.6000000001</v>
      </c>
      <c r="U177" s="7">
        <f t="shared" si="52"/>
        <v>35</v>
      </c>
      <c r="V177" s="7">
        <f t="shared" si="53"/>
        <v>898</v>
      </c>
      <c r="W177" s="7">
        <f t="shared" si="54"/>
        <v>793427.90000000014</v>
      </c>
    </row>
    <row r="178" spans="1:23">
      <c r="A178" s="4" t="s">
        <v>39</v>
      </c>
      <c r="B178" s="5" t="s">
        <v>40</v>
      </c>
      <c r="C178" s="5" t="s">
        <v>17</v>
      </c>
      <c r="D178" s="5" t="s">
        <v>50</v>
      </c>
      <c r="E178" s="6"/>
      <c r="F178" s="6">
        <v>715</v>
      </c>
      <c r="G178" s="7">
        <v>631738.25</v>
      </c>
      <c r="H178" s="6"/>
      <c r="I178" s="6">
        <v>398</v>
      </c>
      <c r="J178" s="7">
        <v>351652.89999999979</v>
      </c>
      <c r="K178" s="7"/>
      <c r="L178" s="7"/>
      <c r="M178" s="7"/>
      <c r="N178" s="8">
        <f t="shared" si="41"/>
        <v>0.83496503496503494</v>
      </c>
      <c r="O178" s="8">
        <f t="shared" si="42"/>
        <v>0.83496503496503449</v>
      </c>
      <c r="P178" s="8">
        <f t="shared" si="43"/>
        <v>0.55664335664335662</v>
      </c>
      <c r="Q178" s="8">
        <f t="shared" si="44"/>
        <v>0.55664335664335629</v>
      </c>
      <c r="R178" s="7">
        <v>0</v>
      </c>
      <c r="S178" s="7">
        <v>597</v>
      </c>
      <c r="T178" s="7">
        <v>527479.34999999986</v>
      </c>
      <c r="U178" s="7">
        <f t="shared" si="52"/>
        <v>0</v>
      </c>
      <c r="V178" s="7">
        <f t="shared" si="53"/>
        <v>-118</v>
      </c>
      <c r="W178" s="7">
        <f t="shared" si="54"/>
        <v>-104258.90000000014</v>
      </c>
    </row>
    <row r="179" spans="1:23">
      <c r="A179" s="4" t="s">
        <v>39</v>
      </c>
      <c r="B179" s="5" t="s">
        <v>40</v>
      </c>
      <c r="C179" s="5" t="s">
        <v>17</v>
      </c>
      <c r="D179" s="5" t="s">
        <v>51</v>
      </c>
      <c r="E179" s="6">
        <v>84</v>
      </c>
      <c r="F179" s="6">
        <v>138</v>
      </c>
      <c r="G179" s="7">
        <v>121929.9</v>
      </c>
      <c r="H179" s="6">
        <v>21</v>
      </c>
      <c r="I179" s="6">
        <v>351</v>
      </c>
      <c r="J179" s="7">
        <v>310126.04999999981</v>
      </c>
      <c r="K179" s="7"/>
      <c r="L179" s="7"/>
      <c r="M179" s="7"/>
      <c r="N179" s="8">
        <f t="shared" si="41"/>
        <v>3.8152173913043477</v>
      </c>
      <c r="O179" s="8">
        <f t="shared" si="42"/>
        <v>3.8152173913043459</v>
      </c>
      <c r="P179" s="55">
        <f t="shared" si="43"/>
        <v>2.5434782608695654</v>
      </c>
      <c r="Q179" s="55">
        <f t="shared" si="44"/>
        <v>2.5434782608695636</v>
      </c>
      <c r="R179" s="7">
        <v>32</v>
      </c>
      <c r="S179" s="7">
        <v>527</v>
      </c>
      <c r="T179" s="7">
        <v>465630.8499999998</v>
      </c>
      <c r="U179" s="7">
        <f t="shared" si="52"/>
        <v>-52</v>
      </c>
      <c r="V179" s="7">
        <f t="shared" si="53"/>
        <v>389</v>
      </c>
      <c r="W179" s="7">
        <f t="shared" si="54"/>
        <v>343700.94999999984</v>
      </c>
    </row>
    <row r="180" spans="1:23">
      <c r="A180" s="4" t="s">
        <v>39</v>
      </c>
      <c r="B180" s="5" t="s">
        <v>40</v>
      </c>
      <c r="C180" s="5" t="s">
        <v>80</v>
      </c>
      <c r="D180" s="5" t="s">
        <v>50</v>
      </c>
      <c r="E180" s="6"/>
      <c r="F180" s="6">
        <v>198</v>
      </c>
      <c r="G180" s="7">
        <v>174942.9</v>
      </c>
      <c r="H180" s="6"/>
      <c r="I180" s="6">
        <v>0</v>
      </c>
      <c r="J180" s="7">
        <v>0</v>
      </c>
      <c r="K180" s="7"/>
      <c r="L180" s="7"/>
      <c r="M180" s="7"/>
      <c r="N180" s="8">
        <f t="shared" si="41"/>
        <v>0</v>
      </c>
      <c r="O180" s="8">
        <f t="shared" si="42"/>
        <v>0</v>
      </c>
      <c r="P180" s="8">
        <f t="shared" si="43"/>
        <v>0</v>
      </c>
      <c r="Q180" s="8">
        <f t="shared" si="44"/>
        <v>0</v>
      </c>
      <c r="R180" s="7">
        <v>0</v>
      </c>
      <c r="S180" s="7">
        <v>0</v>
      </c>
      <c r="T180" s="7">
        <v>0</v>
      </c>
      <c r="U180" s="7">
        <f t="shared" si="52"/>
        <v>0</v>
      </c>
      <c r="V180" s="7">
        <f t="shared" si="53"/>
        <v>-198</v>
      </c>
      <c r="W180" s="7">
        <f t="shared" si="54"/>
        <v>-174942.9</v>
      </c>
    </row>
    <row r="181" spans="1:23">
      <c r="A181" s="4" t="s">
        <v>39</v>
      </c>
      <c r="B181" s="5" t="s">
        <v>40</v>
      </c>
      <c r="C181" s="5" t="s">
        <v>80</v>
      </c>
      <c r="D181" s="5" t="s">
        <v>51</v>
      </c>
      <c r="E181" s="6">
        <v>0</v>
      </c>
      <c r="F181" s="6">
        <v>0</v>
      </c>
      <c r="G181" s="7">
        <v>0</v>
      </c>
      <c r="H181" s="6">
        <v>0</v>
      </c>
      <c r="I181" s="6">
        <v>0</v>
      </c>
      <c r="J181" s="7">
        <v>0</v>
      </c>
      <c r="K181" s="7"/>
      <c r="L181" s="7"/>
      <c r="M181" s="7"/>
      <c r="N181" s="8">
        <f t="shared" si="41"/>
        <v>0</v>
      </c>
      <c r="O181" s="8">
        <f t="shared" si="42"/>
        <v>0</v>
      </c>
      <c r="P181" s="8">
        <f t="shared" si="43"/>
        <v>0</v>
      </c>
      <c r="Q181" s="8">
        <f t="shared" si="44"/>
        <v>0</v>
      </c>
      <c r="R181" s="7">
        <v>0</v>
      </c>
      <c r="S181" s="7">
        <v>0</v>
      </c>
      <c r="T181" s="7"/>
      <c r="U181" s="7">
        <f t="shared" si="52"/>
        <v>0</v>
      </c>
      <c r="V181" s="7">
        <f t="shared" si="53"/>
        <v>0</v>
      </c>
      <c r="W181" s="7">
        <f t="shared" si="54"/>
        <v>0</v>
      </c>
    </row>
    <row r="182" spans="1:23">
      <c r="A182" s="4" t="s">
        <v>39</v>
      </c>
      <c r="B182" s="5" t="s">
        <v>40</v>
      </c>
      <c r="C182" s="5" t="s">
        <v>18</v>
      </c>
      <c r="D182" s="5" t="s">
        <v>50</v>
      </c>
      <c r="E182" s="6"/>
      <c r="F182" s="6">
        <v>4206</v>
      </c>
      <c r="G182" s="7">
        <v>3716211.3</v>
      </c>
      <c r="H182" s="6"/>
      <c r="I182" s="6">
        <v>2907</v>
      </c>
      <c r="J182" s="7">
        <v>2568479.85</v>
      </c>
      <c r="K182" s="7"/>
      <c r="L182" s="7"/>
      <c r="M182" s="7"/>
      <c r="N182" s="8">
        <f t="shared" si="41"/>
        <v>1.0367332382310985</v>
      </c>
      <c r="O182" s="8">
        <f t="shared" si="42"/>
        <v>1.0367332382310985</v>
      </c>
      <c r="P182" s="55">
        <f t="shared" si="43"/>
        <v>0.69115549215406558</v>
      </c>
      <c r="Q182" s="55">
        <f t="shared" si="44"/>
        <v>0.69115549215406569</v>
      </c>
      <c r="R182" s="7">
        <v>0</v>
      </c>
      <c r="S182" s="7">
        <v>4361</v>
      </c>
      <c r="T182" s="7">
        <v>3853161.55</v>
      </c>
      <c r="U182" s="7">
        <f t="shared" si="52"/>
        <v>0</v>
      </c>
      <c r="V182" s="7">
        <f t="shared" si="53"/>
        <v>155</v>
      </c>
      <c r="W182" s="7">
        <f t="shared" si="54"/>
        <v>136950.25</v>
      </c>
    </row>
    <row r="183" spans="1:23">
      <c r="A183" s="4" t="s">
        <v>39</v>
      </c>
      <c r="B183" s="5" t="s">
        <v>40</v>
      </c>
      <c r="C183" s="5" t="s">
        <v>18</v>
      </c>
      <c r="D183" s="5" t="s">
        <v>51</v>
      </c>
      <c r="E183" s="6">
        <v>6</v>
      </c>
      <c r="F183" s="6">
        <v>18</v>
      </c>
      <c r="G183" s="7">
        <v>15903.899999999998</v>
      </c>
      <c r="H183" s="6">
        <v>6</v>
      </c>
      <c r="I183" s="6">
        <v>19</v>
      </c>
      <c r="J183" s="7">
        <v>16787.449999999997</v>
      </c>
      <c r="K183" s="7"/>
      <c r="L183" s="7"/>
      <c r="M183" s="7"/>
      <c r="N183" s="8">
        <f t="shared" si="41"/>
        <v>1.5833333333333333</v>
      </c>
      <c r="O183" s="8">
        <f t="shared" si="42"/>
        <v>1.5833333333333333</v>
      </c>
      <c r="P183" s="8">
        <f t="shared" si="43"/>
        <v>1.0555555555555556</v>
      </c>
      <c r="Q183" s="8">
        <f t="shared" si="44"/>
        <v>1.0555555555555556</v>
      </c>
      <c r="R183" s="7">
        <v>9</v>
      </c>
      <c r="S183" s="7">
        <v>29</v>
      </c>
      <c r="T183" s="7">
        <v>25622.949999999997</v>
      </c>
      <c r="U183" s="7">
        <f t="shared" si="52"/>
        <v>3</v>
      </c>
      <c r="V183" s="7">
        <f t="shared" si="53"/>
        <v>11</v>
      </c>
      <c r="W183" s="7">
        <f t="shared" si="54"/>
        <v>9719.0499999999993</v>
      </c>
    </row>
    <row r="184" spans="1:23">
      <c r="A184" s="4" t="s">
        <v>39</v>
      </c>
      <c r="B184" s="5" t="s">
        <v>40</v>
      </c>
      <c r="C184" s="5"/>
      <c r="D184" s="5" t="s">
        <v>31</v>
      </c>
      <c r="E184" s="6"/>
      <c r="F184" s="6">
        <v>200</v>
      </c>
      <c r="G184" s="7">
        <v>189200</v>
      </c>
      <c r="H184" s="6"/>
      <c r="I184" s="6">
        <v>0</v>
      </c>
      <c r="J184" s="7">
        <v>0</v>
      </c>
      <c r="K184" s="7"/>
      <c r="L184" s="7"/>
      <c r="M184" s="7"/>
      <c r="N184" s="8">
        <f t="shared" si="41"/>
        <v>0</v>
      </c>
      <c r="O184" s="8">
        <f t="shared" si="42"/>
        <v>0</v>
      </c>
      <c r="P184" s="8">
        <f t="shared" si="43"/>
        <v>0</v>
      </c>
      <c r="Q184" s="8">
        <f t="shared" si="44"/>
        <v>0</v>
      </c>
      <c r="R184" s="7">
        <v>0</v>
      </c>
      <c r="S184" s="7">
        <v>0</v>
      </c>
      <c r="T184" s="7">
        <v>0</v>
      </c>
      <c r="U184" s="7">
        <f t="shared" si="52"/>
        <v>0</v>
      </c>
      <c r="V184" s="7">
        <f t="shared" si="53"/>
        <v>-200</v>
      </c>
      <c r="W184" s="7">
        <f t="shared" si="54"/>
        <v>-189200</v>
      </c>
    </row>
    <row r="185" spans="1:23">
      <c r="A185" s="4" t="s">
        <v>39</v>
      </c>
      <c r="B185" s="5" t="s">
        <v>40</v>
      </c>
      <c r="C185" s="5"/>
      <c r="D185" s="5" t="s">
        <v>54</v>
      </c>
      <c r="E185" s="6"/>
      <c r="F185" s="6">
        <v>0</v>
      </c>
      <c r="G185" s="7">
        <v>0</v>
      </c>
      <c r="H185" s="6"/>
      <c r="I185" s="6">
        <v>0</v>
      </c>
      <c r="J185" s="7">
        <v>0</v>
      </c>
      <c r="K185" s="7"/>
      <c r="L185" s="7"/>
      <c r="M185" s="7"/>
      <c r="N185" s="8">
        <f t="shared" si="41"/>
        <v>0</v>
      </c>
      <c r="O185" s="8">
        <f t="shared" si="42"/>
        <v>0</v>
      </c>
      <c r="P185" s="8">
        <f t="shared" si="43"/>
        <v>0</v>
      </c>
      <c r="Q185" s="8">
        <f t="shared" si="44"/>
        <v>0</v>
      </c>
      <c r="R185" s="7">
        <v>0</v>
      </c>
      <c r="S185" s="7">
        <v>0</v>
      </c>
      <c r="T185" s="7"/>
      <c r="U185" s="7">
        <f t="shared" si="52"/>
        <v>0</v>
      </c>
      <c r="V185" s="7">
        <f t="shared" si="53"/>
        <v>0</v>
      </c>
      <c r="W185" s="7">
        <f t="shared" si="54"/>
        <v>0</v>
      </c>
    </row>
    <row r="186" spans="1:23">
      <c r="A186" s="20" t="s">
        <v>41</v>
      </c>
      <c r="B186" s="16"/>
      <c r="C186" s="16"/>
      <c r="D186" s="16"/>
      <c r="E186" s="17">
        <f t="shared" ref="E186:M186" si="55">SUM(E167:E185)</f>
        <v>183</v>
      </c>
      <c r="F186" s="17">
        <f t="shared" si="55"/>
        <v>10465</v>
      </c>
      <c r="G186" s="18">
        <f t="shared" si="55"/>
        <v>9258840.7500000019</v>
      </c>
      <c r="H186" s="17">
        <f t="shared" si="55"/>
        <v>96</v>
      </c>
      <c r="I186" s="17">
        <f t="shared" si="55"/>
        <v>6615</v>
      </c>
      <c r="J186" s="18">
        <f t="shared" si="55"/>
        <v>5844683.2500000009</v>
      </c>
      <c r="K186" s="17">
        <f t="shared" si="55"/>
        <v>0</v>
      </c>
      <c r="L186" s="17">
        <f t="shared" si="55"/>
        <v>0</v>
      </c>
      <c r="M186" s="18">
        <f t="shared" si="55"/>
        <v>0</v>
      </c>
      <c r="N186" s="19">
        <f t="shared" si="41"/>
        <v>0.94816053511705678</v>
      </c>
      <c r="O186" s="19">
        <f t="shared" si="42"/>
        <v>0.94688148459622223</v>
      </c>
      <c r="P186" s="19">
        <f t="shared" si="43"/>
        <v>0.63210702341137126</v>
      </c>
      <c r="Q186" s="19">
        <f t="shared" si="44"/>
        <v>0.63125432306414819</v>
      </c>
      <c r="R186" s="18">
        <v>145</v>
      </c>
      <c r="S186" s="18">
        <v>9925</v>
      </c>
      <c r="T186" s="18">
        <v>8769233.75</v>
      </c>
      <c r="U186" s="18">
        <f t="shared" ref="U186:W186" si="56">SUM(U169:U185)</f>
        <v>-38</v>
      </c>
      <c r="V186" s="18">
        <f t="shared" si="56"/>
        <v>-540</v>
      </c>
      <c r="W186" s="18">
        <f t="shared" si="56"/>
        <v>-489606.99999999936</v>
      </c>
    </row>
    <row r="187" spans="1:23">
      <c r="A187" s="4" t="s">
        <v>42</v>
      </c>
      <c r="B187" s="32" t="s">
        <v>84</v>
      </c>
      <c r="C187" s="5" t="s">
        <v>53</v>
      </c>
      <c r="D187" s="5" t="s">
        <v>50</v>
      </c>
      <c r="E187" s="6"/>
      <c r="F187" s="6">
        <v>770</v>
      </c>
      <c r="G187" s="7">
        <v>680333.5</v>
      </c>
      <c r="H187" s="6"/>
      <c r="I187" s="6">
        <v>67</v>
      </c>
      <c r="J187" s="7">
        <v>59197.850000000035</v>
      </c>
      <c r="K187" s="7"/>
      <c r="L187" s="7"/>
      <c r="M187" s="7"/>
      <c r="N187" s="8">
        <f t="shared" si="41"/>
        <v>0.13051948051948051</v>
      </c>
      <c r="O187" s="8">
        <f t="shared" si="42"/>
        <v>0.13051948051948059</v>
      </c>
      <c r="P187" s="8">
        <f t="shared" si="43"/>
        <v>8.7012987012987014E-2</v>
      </c>
      <c r="Q187" s="8">
        <f t="shared" si="44"/>
        <v>8.701298701298707E-2</v>
      </c>
      <c r="R187" s="7">
        <v>0</v>
      </c>
      <c r="S187" s="7">
        <v>101</v>
      </c>
      <c r="T187" s="7">
        <v>89238.550000000032</v>
      </c>
      <c r="U187" s="7">
        <f t="shared" ref="U187:U205" si="57">R187-E187</f>
        <v>0</v>
      </c>
      <c r="V187" s="7">
        <f t="shared" ref="V187:V205" si="58">S187-F187</f>
        <v>-669</v>
      </c>
      <c r="W187" s="7">
        <f t="shared" ref="W187:W205" si="59">T187-G187</f>
        <v>-591094.94999999995</v>
      </c>
    </row>
    <row r="188" spans="1:23">
      <c r="A188" s="4" t="s">
        <v>42</v>
      </c>
      <c r="B188" s="32" t="s">
        <v>84</v>
      </c>
      <c r="C188" s="5" t="s">
        <v>53</v>
      </c>
      <c r="D188" s="5" t="s">
        <v>51</v>
      </c>
      <c r="E188" s="6">
        <v>110</v>
      </c>
      <c r="F188" s="6">
        <v>431</v>
      </c>
      <c r="G188" s="7">
        <v>380810.05</v>
      </c>
      <c r="H188" s="6">
        <v>334</v>
      </c>
      <c r="I188" s="6">
        <v>770</v>
      </c>
      <c r="J188" s="7">
        <v>680333.50000000012</v>
      </c>
      <c r="K188" s="7"/>
      <c r="L188" s="7"/>
      <c r="M188" s="7"/>
      <c r="N188" s="8">
        <f t="shared" si="41"/>
        <v>2.6798143851508121</v>
      </c>
      <c r="O188" s="8">
        <f t="shared" si="42"/>
        <v>2.6798143851508125</v>
      </c>
      <c r="P188" s="55">
        <f t="shared" si="43"/>
        <v>1.7865429234338748</v>
      </c>
      <c r="Q188" s="55">
        <f t="shared" si="44"/>
        <v>1.786542923433875</v>
      </c>
      <c r="R188" s="7">
        <v>501</v>
      </c>
      <c r="S188" s="7">
        <v>1155</v>
      </c>
      <c r="T188" s="7">
        <v>1020500.2500000001</v>
      </c>
      <c r="U188" s="7">
        <f t="shared" si="57"/>
        <v>391</v>
      </c>
      <c r="V188" s="7">
        <f t="shared" si="58"/>
        <v>724</v>
      </c>
      <c r="W188" s="7">
        <f t="shared" si="59"/>
        <v>639690.20000000019</v>
      </c>
    </row>
    <row r="189" spans="1:23">
      <c r="A189" s="4" t="s">
        <v>42</v>
      </c>
      <c r="B189" s="32" t="s">
        <v>84</v>
      </c>
      <c r="C189" s="5" t="s">
        <v>13</v>
      </c>
      <c r="D189" s="5" t="s">
        <v>50</v>
      </c>
      <c r="E189" s="6"/>
      <c r="F189" s="6">
        <v>9536</v>
      </c>
      <c r="G189" s="7">
        <v>8425532.8000000007</v>
      </c>
      <c r="H189" s="6"/>
      <c r="I189" s="6">
        <v>4975</v>
      </c>
      <c r="J189" s="7">
        <v>4395661.2499999758</v>
      </c>
      <c r="K189" s="7"/>
      <c r="L189" s="7"/>
      <c r="M189" s="7"/>
      <c r="N189" s="8">
        <f t="shared" si="41"/>
        <v>0.78256082214765099</v>
      </c>
      <c r="O189" s="8">
        <f t="shared" si="42"/>
        <v>0.78256082214764666</v>
      </c>
      <c r="P189" s="8">
        <f t="shared" si="43"/>
        <v>0.52170721476510062</v>
      </c>
      <c r="Q189" s="8">
        <f t="shared" si="44"/>
        <v>0.52170721476509774</v>
      </c>
      <c r="R189" s="7">
        <v>0</v>
      </c>
      <c r="S189" s="7">
        <v>7463</v>
      </c>
      <c r="T189" s="7">
        <v>6593933.6499999762</v>
      </c>
      <c r="U189" s="7">
        <f t="shared" si="57"/>
        <v>0</v>
      </c>
      <c r="V189" s="7">
        <f t="shared" si="58"/>
        <v>-2073</v>
      </c>
      <c r="W189" s="7">
        <f t="shared" si="59"/>
        <v>-1831599.1500000246</v>
      </c>
    </row>
    <row r="190" spans="1:23">
      <c r="A190" s="4" t="s">
        <v>42</v>
      </c>
      <c r="B190" s="32" t="s">
        <v>84</v>
      </c>
      <c r="C190" s="5" t="s">
        <v>13</v>
      </c>
      <c r="D190" s="5" t="s">
        <v>51</v>
      </c>
      <c r="E190" s="6">
        <v>8490</v>
      </c>
      <c r="F190" s="6">
        <v>29370</v>
      </c>
      <c r="G190" s="7">
        <v>25949863.5</v>
      </c>
      <c r="H190" s="6">
        <v>3826</v>
      </c>
      <c r="I190" s="6">
        <v>10243</v>
      </c>
      <c r="J190" s="7">
        <v>9050202.6499999519</v>
      </c>
      <c r="K190" s="7"/>
      <c r="L190" s="7"/>
      <c r="M190" s="7"/>
      <c r="N190" s="8">
        <f t="shared" si="41"/>
        <v>0.52313585291113385</v>
      </c>
      <c r="O190" s="8">
        <f t="shared" si="42"/>
        <v>0.52313585291113107</v>
      </c>
      <c r="P190" s="8">
        <f t="shared" si="43"/>
        <v>0.34875723527408919</v>
      </c>
      <c r="Q190" s="8">
        <f t="shared" si="44"/>
        <v>0.34875723527408736</v>
      </c>
      <c r="R190" s="7">
        <v>5739</v>
      </c>
      <c r="S190" s="7">
        <v>15365</v>
      </c>
      <c r="T190" s="7">
        <v>13575745.749999952</v>
      </c>
      <c r="U190" s="7">
        <f t="shared" si="57"/>
        <v>-2751</v>
      </c>
      <c r="V190" s="7">
        <f t="shared" si="58"/>
        <v>-14005</v>
      </c>
      <c r="W190" s="7">
        <f t="shared" si="59"/>
        <v>-12374117.750000048</v>
      </c>
    </row>
    <row r="191" spans="1:23">
      <c r="A191" s="4" t="s">
        <v>42</v>
      </c>
      <c r="B191" s="32" t="s">
        <v>84</v>
      </c>
      <c r="C191" s="10" t="s">
        <v>14</v>
      </c>
      <c r="D191" s="5" t="s">
        <v>50</v>
      </c>
      <c r="E191" s="11"/>
      <c r="F191" s="11">
        <v>0</v>
      </c>
      <c r="G191" s="12">
        <v>0</v>
      </c>
      <c r="H191" s="6"/>
      <c r="I191" s="6">
        <v>28</v>
      </c>
      <c r="J191" s="7">
        <v>24739.399999999994</v>
      </c>
      <c r="K191" s="7"/>
      <c r="L191" s="7"/>
      <c r="M191" s="7"/>
      <c r="N191" s="13">
        <f t="shared" si="41"/>
        <v>0</v>
      </c>
      <c r="O191" s="13">
        <f t="shared" si="42"/>
        <v>0</v>
      </c>
      <c r="P191" s="13">
        <f t="shared" si="43"/>
        <v>0</v>
      </c>
      <c r="Q191" s="13">
        <f t="shared" si="44"/>
        <v>0</v>
      </c>
      <c r="R191" s="7">
        <v>0</v>
      </c>
      <c r="S191" s="7">
        <v>42</v>
      </c>
      <c r="T191" s="7">
        <v>37109.1</v>
      </c>
      <c r="U191" s="7">
        <f t="shared" si="57"/>
        <v>0</v>
      </c>
      <c r="V191" s="7">
        <f t="shared" si="58"/>
        <v>42</v>
      </c>
      <c r="W191" s="7">
        <f t="shared" si="59"/>
        <v>37109.1</v>
      </c>
    </row>
    <row r="192" spans="1:23">
      <c r="A192" s="4" t="s">
        <v>42</v>
      </c>
      <c r="B192" s="32" t="s">
        <v>84</v>
      </c>
      <c r="C192" s="10" t="s">
        <v>14</v>
      </c>
      <c r="D192" s="5" t="s">
        <v>51</v>
      </c>
      <c r="E192" s="11">
        <v>0</v>
      </c>
      <c r="F192" s="11">
        <v>0</v>
      </c>
      <c r="G192" s="12">
        <v>0</v>
      </c>
      <c r="H192" s="6">
        <v>0</v>
      </c>
      <c r="I192" s="6">
        <v>0</v>
      </c>
      <c r="J192" s="7">
        <v>0</v>
      </c>
      <c r="K192" s="7"/>
      <c r="L192" s="7"/>
      <c r="M192" s="7"/>
      <c r="N192" s="13">
        <f t="shared" si="41"/>
        <v>0</v>
      </c>
      <c r="O192" s="13">
        <f t="shared" si="42"/>
        <v>0</v>
      </c>
      <c r="P192" s="13">
        <f t="shared" si="43"/>
        <v>0</v>
      </c>
      <c r="Q192" s="13">
        <f t="shared" si="44"/>
        <v>0</v>
      </c>
      <c r="R192" s="7">
        <v>0</v>
      </c>
      <c r="S192" s="7">
        <v>0</v>
      </c>
      <c r="T192" s="7"/>
      <c r="U192" s="7">
        <f t="shared" si="57"/>
        <v>0</v>
      </c>
      <c r="V192" s="7">
        <f t="shared" si="58"/>
        <v>0</v>
      </c>
      <c r="W192" s="7">
        <f t="shared" si="59"/>
        <v>0</v>
      </c>
    </row>
    <row r="193" spans="1:23">
      <c r="A193" s="4" t="s">
        <v>42</v>
      </c>
      <c r="B193" s="32" t="s">
        <v>84</v>
      </c>
      <c r="C193" s="10" t="s">
        <v>43</v>
      </c>
      <c r="D193" s="5" t="s">
        <v>50</v>
      </c>
      <c r="E193" s="11"/>
      <c r="F193" s="11">
        <v>230</v>
      </c>
      <c r="G193" s="12">
        <v>203216.5</v>
      </c>
      <c r="H193" s="6"/>
      <c r="I193" s="6">
        <v>0</v>
      </c>
      <c r="J193" s="7">
        <v>0</v>
      </c>
      <c r="K193" s="7"/>
      <c r="L193" s="7"/>
      <c r="M193" s="7"/>
      <c r="N193" s="13">
        <f t="shared" si="41"/>
        <v>0</v>
      </c>
      <c r="O193" s="13">
        <f t="shared" si="42"/>
        <v>0</v>
      </c>
      <c r="P193" s="13">
        <f t="shared" si="43"/>
        <v>0</v>
      </c>
      <c r="Q193" s="13">
        <f t="shared" si="44"/>
        <v>0</v>
      </c>
      <c r="R193" s="7">
        <v>0</v>
      </c>
      <c r="S193" s="7">
        <v>0</v>
      </c>
      <c r="T193" s="7">
        <v>0</v>
      </c>
      <c r="U193" s="7">
        <f t="shared" si="57"/>
        <v>0</v>
      </c>
      <c r="V193" s="7">
        <f t="shared" si="58"/>
        <v>-230</v>
      </c>
      <c r="W193" s="7">
        <f t="shared" si="59"/>
        <v>-203216.5</v>
      </c>
    </row>
    <row r="194" spans="1:23">
      <c r="A194" s="4" t="s">
        <v>42</v>
      </c>
      <c r="B194" s="32" t="s">
        <v>84</v>
      </c>
      <c r="C194" s="5" t="s">
        <v>15</v>
      </c>
      <c r="D194" s="5" t="s">
        <v>50</v>
      </c>
      <c r="E194" s="11"/>
      <c r="F194" s="11">
        <v>0</v>
      </c>
      <c r="G194" s="12">
        <v>0</v>
      </c>
      <c r="H194" s="6"/>
      <c r="I194" s="6">
        <v>0</v>
      </c>
      <c r="J194" s="7">
        <v>0</v>
      </c>
      <c r="K194" s="7"/>
      <c r="L194" s="7"/>
      <c r="M194" s="7"/>
      <c r="N194" s="13">
        <f t="shared" si="41"/>
        <v>0</v>
      </c>
      <c r="O194" s="13">
        <f t="shared" si="42"/>
        <v>0</v>
      </c>
      <c r="P194" s="13">
        <f t="shared" si="43"/>
        <v>0</v>
      </c>
      <c r="Q194" s="13">
        <f t="shared" si="44"/>
        <v>0</v>
      </c>
      <c r="R194" s="7">
        <v>0</v>
      </c>
      <c r="S194" s="7">
        <v>0</v>
      </c>
      <c r="T194" s="7"/>
      <c r="U194" s="7">
        <f t="shared" si="57"/>
        <v>0</v>
      </c>
      <c r="V194" s="7">
        <f t="shared" si="58"/>
        <v>0</v>
      </c>
      <c r="W194" s="7">
        <f t="shared" si="59"/>
        <v>0</v>
      </c>
    </row>
    <row r="195" spans="1:23">
      <c r="A195" s="4" t="s">
        <v>42</v>
      </c>
      <c r="B195" s="32" t="s">
        <v>84</v>
      </c>
      <c r="C195" s="5" t="s">
        <v>15</v>
      </c>
      <c r="D195" s="5" t="s">
        <v>51</v>
      </c>
      <c r="E195" s="11">
        <v>0</v>
      </c>
      <c r="F195" s="11">
        <v>0</v>
      </c>
      <c r="G195" s="12">
        <v>0</v>
      </c>
      <c r="H195" s="6">
        <v>0</v>
      </c>
      <c r="I195" s="6">
        <v>0</v>
      </c>
      <c r="J195" s="7">
        <v>0</v>
      </c>
      <c r="K195" s="7"/>
      <c r="L195" s="7"/>
      <c r="M195" s="7"/>
      <c r="N195" s="13">
        <f t="shared" si="41"/>
        <v>0</v>
      </c>
      <c r="O195" s="13">
        <f t="shared" si="42"/>
        <v>0</v>
      </c>
      <c r="P195" s="13">
        <f t="shared" si="43"/>
        <v>0</v>
      </c>
      <c r="Q195" s="13">
        <f t="shared" si="44"/>
        <v>0</v>
      </c>
      <c r="R195" s="7">
        <v>0</v>
      </c>
      <c r="S195" s="7">
        <v>0</v>
      </c>
      <c r="T195" s="7"/>
      <c r="U195" s="7">
        <f t="shared" si="57"/>
        <v>0</v>
      </c>
      <c r="V195" s="7">
        <f t="shared" si="58"/>
        <v>0</v>
      </c>
      <c r="W195" s="7">
        <f t="shared" si="59"/>
        <v>0</v>
      </c>
    </row>
    <row r="196" spans="1:23">
      <c r="A196" s="4" t="s">
        <v>42</v>
      </c>
      <c r="B196" s="32" t="s">
        <v>84</v>
      </c>
      <c r="C196" s="5" t="s">
        <v>16</v>
      </c>
      <c r="D196" s="5" t="s">
        <v>50</v>
      </c>
      <c r="E196" s="6"/>
      <c r="F196" s="6">
        <v>0</v>
      </c>
      <c r="G196" s="7">
        <v>0</v>
      </c>
      <c r="H196" s="6"/>
      <c r="I196" s="6">
        <v>0</v>
      </c>
      <c r="J196" s="7">
        <v>0</v>
      </c>
      <c r="K196" s="7"/>
      <c r="L196" s="7"/>
      <c r="M196" s="7"/>
      <c r="N196" s="8">
        <f t="shared" si="41"/>
        <v>0</v>
      </c>
      <c r="O196" s="8">
        <f t="shared" si="42"/>
        <v>0</v>
      </c>
      <c r="P196" s="8">
        <f t="shared" si="43"/>
        <v>0</v>
      </c>
      <c r="Q196" s="8">
        <f t="shared" si="44"/>
        <v>0</v>
      </c>
      <c r="R196" s="7">
        <v>0</v>
      </c>
      <c r="S196" s="7">
        <v>0</v>
      </c>
      <c r="T196" s="7"/>
      <c r="U196" s="7">
        <f t="shared" si="57"/>
        <v>0</v>
      </c>
      <c r="V196" s="7">
        <f t="shared" si="58"/>
        <v>0</v>
      </c>
      <c r="W196" s="7">
        <f t="shared" si="59"/>
        <v>0</v>
      </c>
    </row>
    <row r="197" spans="1:23">
      <c r="A197" s="4" t="s">
        <v>42</v>
      </c>
      <c r="B197" s="32" t="s">
        <v>84</v>
      </c>
      <c r="C197" s="5" t="s">
        <v>16</v>
      </c>
      <c r="D197" s="5" t="s">
        <v>51</v>
      </c>
      <c r="E197" s="6">
        <v>0</v>
      </c>
      <c r="F197" s="6">
        <v>0</v>
      </c>
      <c r="G197" s="7">
        <v>0</v>
      </c>
      <c r="H197" s="6">
        <v>0</v>
      </c>
      <c r="I197" s="6">
        <v>0</v>
      </c>
      <c r="J197" s="7">
        <v>0</v>
      </c>
      <c r="K197" s="7"/>
      <c r="L197" s="7"/>
      <c r="M197" s="7"/>
      <c r="N197" s="8">
        <f t="shared" si="41"/>
        <v>0</v>
      </c>
      <c r="O197" s="8">
        <f t="shared" si="42"/>
        <v>0</v>
      </c>
      <c r="P197" s="8">
        <f t="shared" si="43"/>
        <v>0</v>
      </c>
      <c r="Q197" s="8">
        <f t="shared" si="44"/>
        <v>0</v>
      </c>
      <c r="R197" s="7">
        <v>0</v>
      </c>
      <c r="S197" s="7">
        <v>0</v>
      </c>
      <c r="T197" s="7"/>
      <c r="U197" s="7">
        <f t="shared" si="57"/>
        <v>0</v>
      </c>
      <c r="V197" s="7">
        <f t="shared" si="58"/>
        <v>0</v>
      </c>
      <c r="W197" s="7">
        <f t="shared" si="59"/>
        <v>0</v>
      </c>
    </row>
    <row r="198" spans="1:23">
      <c r="A198" s="4" t="s">
        <v>42</v>
      </c>
      <c r="B198" s="32" t="s">
        <v>84</v>
      </c>
      <c r="C198" s="5" t="s">
        <v>17</v>
      </c>
      <c r="D198" s="5" t="s">
        <v>50</v>
      </c>
      <c r="E198" s="6"/>
      <c r="F198" s="6">
        <v>0</v>
      </c>
      <c r="G198" s="7">
        <v>0</v>
      </c>
      <c r="H198" s="6"/>
      <c r="I198" s="6">
        <v>0</v>
      </c>
      <c r="J198" s="7">
        <v>0</v>
      </c>
      <c r="K198" s="7"/>
      <c r="L198" s="7"/>
      <c r="M198" s="7"/>
      <c r="N198" s="8">
        <f t="shared" si="41"/>
        <v>0</v>
      </c>
      <c r="O198" s="8">
        <f t="shared" si="42"/>
        <v>0</v>
      </c>
      <c r="P198" s="8">
        <f t="shared" si="43"/>
        <v>0</v>
      </c>
      <c r="Q198" s="8">
        <f t="shared" si="44"/>
        <v>0</v>
      </c>
      <c r="R198" s="7">
        <v>0</v>
      </c>
      <c r="S198" s="7">
        <v>0</v>
      </c>
      <c r="T198" s="7"/>
      <c r="U198" s="7">
        <f t="shared" si="57"/>
        <v>0</v>
      </c>
      <c r="V198" s="7">
        <f t="shared" si="58"/>
        <v>0</v>
      </c>
      <c r="W198" s="7">
        <f t="shared" si="59"/>
        <v>0</v>
      </c>
    </row>
    <row r="199" spans="1:23">
      <c r="A199" s="4" t="s">
        <v>42</v>
      </c>
      <c r="B199" s="32" t="s">
        <v>84</v>
      </c>
      <c r="C199" s="5" t="s">
        <v>17</v>
      </c>
      <c r="D199" s="5" t="s">
        <v>51</v>
      </c>
      <c r="E199" s="6">
        <v>0</v>
      </c>
      <c r="F199" s="6">
        <v>0</v>
      </c>
      <c r="G199" s="7">
        <v>0</v>
      </c>
      <c r="H199" s="6">
        <v>0</v>
      </c>
      <c r="I199" s="6">
        <v>0</v>
      </c>
      <c r="J199" s="7">
        <v>0</v>
      </c>
      <c r="K199" s="7"/>
      <c r="L199" s="7"/>
      <c r="M199" s="7"/>
      <c r="N199" s="8">
        <f t="shared" ref="N199:N247" si="60">IF(F199&lt;&gt;0,I199/(F199/12*8),0)</f>
        <v>0</v>
      </c>
      <c r="O199" s="8">
        <f t="shared" ref="O199:O247" si="61">IF(G199&lt;&gt;0,J199/(G199/12*8),0)</f>
        <v>0</v>
      </c>
      <c r="P199" s="8">
        <f t="shared" ref="P199:P247" si="62">IF(F199&lt;&gt;0,I199/F199,0)</f>
        <v>0</v>
      </c>
      <c r="Q199" s="8">
        <f t="shared" ref="Q199:Q247" si="63">IF(G199&lt;&gt;0,J199/G199,0)</f>
        <v>0</v>
      </c>
      <c r="R199" s="7">
        <v>0</v>
      </c>
      <c r="S199" s="7">
        <v>0</v>
      </c>
      <c r="T199" s="7"/>
      <c r="U199" s="7">
        <f t="shared" si="57"/>
        <v>0</v>
      </c>
      <c r="V199" s="7">
        <f t="shared" si="58"/>
        <v>0</v>
      </c>
      <c r="W199" s="7">
        <f t="shared" si="59"/>
        <v>0</v>
      </c>
    </row>
    <row r="200" spans="1:23">
      <c r="A200" s="4" t="s">
        <v>42</v>
      </c>
      <c r="B200" s="32" t="s">
        <v>84</v>
      </c>
      <c r="C200" s="5" t="s">
        <v>80</v>
      </c>
      <c r="D200" s="5" t="s">
        <v>50</v>
      </c>
      <c r="E200" s="6"/>
      <c r="F200" s="6">
        <v>513</v>
      </c>
      <c r="G200" s="7">
        <v>453261.15</v>
      </c>
      <c r="H200" s="6"/>
      <c r="I200" s="6">
        <v>11</v>
      </c>
      <c r="J200" s="7">
        <v>9719.0499999999993</v>
      </c>
      <c r="K200" s="7"/>
      <c r="L200" s="7"/>
      <c r="M200" s="7"/>
      <c r="N200" s="8">
        <f t="shared" si="60"/>
        <v>3.2163742690058478E-2</v>
      </c>
      <c r="O200" s="8">
        <f t="shared" si="61"/>
        <v>3.2163742690058471E-2</v>
      </c>
      <c r="P200" s="8">
        <f t="shared" si="62"/>
        <v>2.1442495126705652E-2</v>
      </c>
      <c r="Q200" s="8">
        <f t="shared" si="63"/>
        <v>2.1442495126705652E-2</v>
      </c>
      <c r="R200" s="7">
        <v>0</v>
      </c>
      <c r="S200" s="7">
        <v>17</v>
      </c>
      <c r="T200" s="7">
        <v>15020.35</v>
      </c>
      <c r="U200" s="7">
        <f t="shared" si="57"/>
        <v>0</v>
      </c>
      <c r="V200" s="7">
        <f t="shared" si="58"/>
        <v>-496</v>
      </c>
      <c r="W200" s="7">
        <f t="shared" si="59"/>
        <v>-438240.80000000005</v>
      </c>
    </row>
    <row r="201" spans="1:23">
      <c r="A201" s="4" t="s">
        <v>42</v>
      </c>
      <c r="B201" s="32" t="s">
        <v>84</v>
      </c>
      <c r="C201" s="5" t="s">
        <v>80</v>
      </c>
      <c r="D201" s="5" t="s">
        <v>51</v>
      </c>
      <c r="E201" s="6">
        <v>0</v>
      </c>
      <c r="F201" s="6">
        <v>0</v>
      </c>
      <c r="G201" s="7">
        <v>0</v>
      </c>
      <c r="H201" s="6">
        <v>6</v>
      </c>
      <c r="I201" s="6">
        <v>14</v>
      </c>
      <c r="J201" s="7">
        <v>12369.7</v>
      </c>
      <c r="K201" s="7"/>
      <c r="L201" s="7"/>
      <c r="M201" s="7"/>
      <c r="N201" s="8">
        <f t="shared" si="60"/>
        <v>0</v>
      </c>
      <c r="O201" s="8">
        <f t="shared" si="61"/>
        <v>0</v>
      </c>
      <c r="P201" s="8">
        <f t="shared" si="62"/>
        <v>0</v>
      </c>
      <c r="Q201" s="8">
        <f t="shared" si="63"/>
        <v>0</v>
      </c>
      <c r="R201" s="7">
        <v>9</v>
      </c>
      <c r="S201" s="7">
        <v>21</v>
      </c>
      <c r="T201" s="7">
        <v>18554.55</v>
      </c>
      <c r="U201" s="7">
        <f t="shared" si="57"/>
        <v>9</v>
      </c>
      <c r="V201" s="7">
        <f t="shared" si="58"/>
        <v>21</v>
      </c>
      <c r="W201" s="7">
        <f t="shared" si="59"/>
        <v>18554.55</v>
      </c>
    </row>
    <row r="202" spans="1:23">
      <c r="A202" s="4" t="s">
        <v>42</v>
      </c>
      <c r="B202" s="32" t="s">
        <v>84</v>
      </c>
      <c r="C202" s="5" t="s">
        <v>18</v>
      </c>
      <c r="D202" s="5" t="s">
        <v>50</v>
      </c>
      <c r="E202" s="6"/>
      <c r="F202" s="6">
        <v>0</v>
      </c>
      <c r="G202" s="7">
        <v>0</v>
      </c>
      <c r="H202" s="6"/>
      <c r="I202" s="6">
        <v>0</v>
      </c>
      <c r="J202" s="7">
        <v>0</v>
      </c>
      <c r="K202" s="7"/>
      <c r="L202" s="7"/>
      <c r="M202" s="7"/>
      <c r="N202" s="8">
        <f t="shared" si="60"/>
        <v>0</v>
      </c>
      <c r="O202" s="8">
        <f t="shared" si="61"/>
        <v>0</v>
      </c>
      <c r="P202" s="8">
        <f t="shared" si="62"/>
        <v>0</v>
      </c>
      <c r="Q202" s="8">
        <f t="shared" si="63"/>
        <v>0</v>
      </c>
      <c r="R202" s="7">
        <v>0</v>
      </c>
      <c r="S202" s="7">
        <v>0</v>
      </c>
      <c r="T202" s="7"/>
      <c r="U202" s="7">
        <f t="shared" si="57"/>
        <v>0</v>
      </c>
      <c r="V202" s="7">
        <f t="shared" si="58"/>
        <v>0</v>
      </c>
      <c r="W202" s="7">
        <f t="shared" si="59"/>
        <v>0</v>
      </c>
    </row>
    <row r="203" spans="1:23">
      <c r="A203" s="4" t="s">
        <v>42</v>
      </c>
      <c r="B203" s="32" t="s">
        <v>84</v>
      </c>
      <c r="C203" s="5" t="s">
        <v>18</v>
      </c>
      <c r="D203" s="5" t="s">
        <v>51</v>
      </c>
      <c r="E203" s="6">
        <v>0</v>
      </c>
      <c r="F203" s="6">
        <v>0</v>
      </c>
      <c r="G203" s="7">
        <v>0</v>
      </c>
      <c r="H203" s="6">
        <v>0</v>
      </c>
      <c r="I203" s="6">
        <v>0</v>
      </c>
      <c r="J203" s="7">
        <v>0</v>
      </c>
      <c r="K203" s="7"/>
      <c r="L203" s="7"/>
      <c r="M203" s="7"/>
      <c r="N203" s="8">
        <f t="shared" si="60"/>
        <v>0</v>
      </c>
      <c r="O203" s="8">
        <f t="shared" si="61"/>
        <v>0</v>
      </c>
      <c r="P203" s="8">
        <f t="shared" si="62"/>
        <v>0</v>
      </c>
      <c r="Q203" s="8">
        <f t="shared" si="63"/>
        <v>0</v>
      </c>
      <c r="R203" s="7">
        <v>0</v>
      </c>
      <c r="S203" s="7">
        <v>0</v>
      </c>
      <c r="T203" s="7"/>
      <c r="U203" s="7">
        <f t="shared" si="57"/>
        <v>0</v>
      </c>
      <c r="V203" s="7">
        <f t="shared" si="58"/>
        <v>0</v>
      </c>
      <c r="W203" s="7">
        <f t="shared" si="59"/>
        <v>0</v>
      </c>
    </row>
    <row r="204" spans="1:23">
      <c r="A204" s="4" t="s">
        <v>42</v>
      </c>
      <c r="B204" s="32" t="s">
        <v>84</v>
      </c>
      <c r="C204" s="5"/>
      <c r="D204" s="5" t="s">
        <v>31</v>
      </c>
      <c r="E204" s="6"/>
      <c r="F204" s="6">
        <v>100</v>
      </c>
      <c r="G204" s="7">
        <v>94600</v>
      </c>
      <c r="H204" s="6"/>
      <c r="I204" s="6">
        <v>3</v>
      </c>
      <c r="J204" s="7">
        <v>2838</v>
      </c>
      <c r="K204" s="7"/>
      <c r="L204" s="7"/>
      <c r="M204" s="7"/>
      <c r="N204" s="8">
        <f t="shared" si="60"/>
        <v>4.4999999999999998E-2</v>
      </c>
      <c r="O204" s="8">
        <f t="shared" si="61"/>
        <v>4.4999999999999998E-2</v>
      </c>
      <c r="P204" s="8">
        <f t="shared" si="62"/>
        <v>0.03</v>
      </c>
      <c r="Q204" s="8">
        <f t="shared" si="63"/>
        <v>0.03</v>
      </c>
      <c r="R204" s="7">
        <v>0</v>
      </c>
      <c r="S204" s="7">
        <v>5</v>
      </c>
      <c r="T204" s="7">
        <v>4730</v>
      </c>
      <c r="U204" s="7">
        <f t="shared" si="57"/>
        <v>0</v>
      </c>
      <c r="V204" s="7">
        <f t="shared" si="58"/>
        <v>-95</v>
      </c>
      <c r="W204" s="7">
        <f t="shared" si="59"/>
        <v>-89870</v>
      </c>
    </row>
    <row r="205" spans="1:23">
      <c r="A205" s="4" t="s">
        <v>42</v>
      </c>
      <c r="B205" s="32" t="s">
        <v>84</v>
      </c>
      <c r="C205" s="5"/>
      <c r="D205" s="5" t="s">
        <v>54</v>
      </c>
      <c r="E205" s="6"/>
      <c r="F205" s="6">
        <v>4300</v>
      </c>
      <c r="G205" s="7">
        <v>20193660</v>
      </c>
      <c r="H205" s="6"/>
      <c r="I205" s="6">
        <v>3021</v>
      </c>
      <c r="J205" s="7">
        <v>14187220.199999999</v>
      </c>
      <c r="K205" s="7"/>
      <c r="L205" s="7"/>
      <c r="M205" s="7"/>
      <c r="N205" s="8">
        <f t="shared" si="60"/>
        <v>1.0538372093023256</v>
      </c>
      <c r="O205" s="8">
        <f t="shared" si="61"/>
        <v>1.0538372093023256</v>
      </c>
      <c r="P205" s="8">
        <f t="shared" si="62"/>
        <v>0.70255813953488377</v>
      </c>
      <c r="Q205" s="8">
        <f t="shared" si="63"/>
        <v>0.70255813953488366</v>
      </c>
      <c r="R205" s="7">
        <v>0</v>
      </c>
      <c r="S205" s="7">
        <v>4532</v>
      </c>
      <c r="T205" s="7">
        <v>21283178.399999999</v>
      </c>
      <c r="U205" s="7">
        <f t="shared" si="57"/>
        <v>0</v>
      </c>
      <c r="V205" s="7">
        <f t="shared" si="58"/>
        <v>232</v>
      </c>
      <c r="W205" s="7">
        <f t="shared" si="59"/>
        <v>1089518.3999999985</v>
      </c>
    </row>
    <row r="206" spans="1:23">
      <c r="A206" s="15" t="s">
        <v>44</v>
      </c>
      <c r="B206" s="16"/>
      <c r="C206" s="16"/>
      <c r="D206" s="16"/>
      <c r="E206" s="17">
        <f t="shared" ref="E206:M206" si="64">SUM(E187:E205)</f>
        <v>8600</v>
      </c>
      <c r="F206" s="17">
        <f t="shared" si="64"/>
        <v>45250</v>
      </c>
      <c r="G206" s="18">
        <f t="shared" si="64"/>
        <v>56381277.5</v>
      </c>
      <c r="H206" s="17">
        <f t="shared" si="64"/>
        <v>4166</v>
      </c>
      <c r="I206" s="17">
        <f t="shared" si="64"/>
        <v>19132</v>
      </c>
      <c r="J206" s="18">
        <f t="shared" si="64"/>
        <v>28422281.599999927</v>
      </c>
      <c r="K206" s="17">
        <f t="shared" si="64"/>
        <v>0</v>
      </c>
      <c r="L206" s="17">
        <f t="shared" si="64"/>
        <v>0</v>
      </c>
      <c r="M206" s="18">
        <f t="shared" si="64"/>
        <v>0</v>
      </c>
      <c r="N206" s="19">
        <f t="shared" si="60"/>
        <v>0.63420994475138115</v>
      </c>
      <c r="O206" s="19">
        <f t="shared" si="61"/>
        <v>0.75616275988070492</v>
      </c>
      <c r="P206" s="19">
        <f t="shared" si="62"/>
        <v>0.42280662983425416</v>
      </c>
      <c r="Q206" s="19">
        <f t="shared" si="63"/>
        <v>0.50410850658713657</v>
      </c>
      <c r="R206" s="18">
        <v>6249</v>
      </c>
      <c r="S206" s="18">
        <v>28701</v>
      </c>
      <c r="T206" s="18">
        <v>42638010.599999934</v>
      </c>
      <c r="U206" s="18">
        <f t="shared" ref="U206:V206" si="65">SUM(U187:U205)</f>
        <v>-2351</v>
      </c>
      <c r="V206" s="18">
        <f t="shared" si="65"/>
        <v>-16549</v>
      </c>
      <c r="W206" s="18">
        <f>SUM(W187:W205)</f>
        <v>-13743266.900000075</v>
      </c>
    </row>
    <row r="207" spans="1:23">
      <c r="A207" s="4" t="s">
        <v>45</v>
      </c>
      <c r="B207" s="5" t="s">
        <v>46</v>
      </c>
      <c r="C207" s="5" t="s">
        <v>53</v>
      </c>
      <c r="D207" s="5" t="s">
        <v>50</v>
      </c>
      <c r="E207" s="6"/>
      <c r="F207" s="6">
        <v>0</v>
      </c>
      <c r="G207" s="7">
        <v>0</v>
      </c>
      <c r="H207" s="6"/>
      <c r="I207" s="6">
        <v>0</v>
      </c>
      <c r="J207" s="7">
        <v>0</v>
      </c>
      <c r="K207" s="7"/>
      <c r="L207" s="7"/>
      <c r="M207" s="7"/>
      <c r="N207" s="8">
        <f t="shared" si="60"/>
        <v>0</v>
      </c>
      <c r="O207" s="8">
        <f t="shared" si="61"/>
        <v>0</v>
      </c>
      <c r="P207" s="8">
        <f t="shared" si="62"/>
        <v>0</v>
      </c>
      <c r="Q207" s="8">
        <f t="shared" si="63"/>
        <v>0</v>
      </c>
      <c r="R207" s="7">
        <v>0</v>
      </c>
      <c r="S207" s="7">
        <v>0</v>
      </c>
      <c r="T207" s="7"/>
      <c r="U207" s="7">
        <f t="shared" ref="U207:U225" si="66">R207-E207</f>
        <v>0</v>
      </c>
      <c r="V207" s="7">
        <f t="shared" ref="V207:V225" si="67">S207-F207</f>
        <v>0</v>
      </c>
      <c r="W207" s="7">
        <f t="shared" ref="W207:W225" si="68">T207-G207</f>
        <v>0</v>
      </c>
    </row>
    <row r="208" spans="1:23">
      <c r="A208" s="4" t="s">
        <v>45</v>
      </c>
      <c r="B208" s="5" t="s">
        <v>46</v>
      </c>
      <c r="C208" s="5" t="s">
        <v>53</v>
      </c>
      <c r="D208" s="5" t="s">
        <v>51</v>
      </c>
      <c r="E208" s="6">
        <v>0</v>
      </c>
      <c r="F208" s="6">
        <v>0</v>
      </c>
      <c r="G208" s="7">
        <v>0</v>
      </c>
      <c r="H208" s="6">
        <v>0</v>
      </c>
      <c r="I208" s="6">
        <v>0</v>
      </c>
      <c r="J208" s="7">
        <v>0</v>
      </c>
      <c r="K208" s="7"/>
      <c r="L208" s="7"/>
      <c r="M208" s="7"/>
      <c r="N208" s="8">
        <f t="shared" si="60"/>
        <v>0</v>
      </c>
      <c r="O208" s="8">
        <f t="shared" si="61"/>
        <v>0</v>
      </c>
      <c r="P208" s="8">
        <f t="shared" si="62"/>
        <v>0</v>
      </c>
      <c r="Q208" s="8">
        <f t="shared" si="63"/>
        <v>0</v>
      </c>
      <c r="R208" s="7">
        <v>0</v>
      </c>
      <c r="S208" s="7">
        <v>0</v>
      </c>
      <c r="T208" s="7"/>
      <c r="U208" s="7">
        <f t="shared" si="66"/>
        <v>0</v>
      </c>
      <c r="V208" s="7">
        <f t="shared" si="67"/>
        <v>0</v>
      </c>
      <c r="W208" s="7">
        <f t="shared" si="68"/>
        <v>0</v>
      </c>
    </row>
    <row r="209" spans="1:23">
      <c r="A209" s="4" t="s">
        <v>45</v>
      </c>
      <c r="B209" s="5" t="s">
        <v>46</v>
      </c>
      <c r="C209" s="5" t="s">
        <v>13</v>
      </c>
      <c r="D209" s="5" t="s">
        <v>50</v>
      </c>
      <c r="E209" s="6"/>
      <c r="F209" s="6">
        <v>0</v>
      </c>
      <c r="G209" s="7">
        <v>0</v>
      </c>
      <c r="H209" s="6"/>
      <c r="I209" s="6">
        <v>0</v>
      </c>
      <c r="J209" s="7">
        <v>0</v>
      </c>
      <c r="K209" s="7"/>
      <c r="L209" s="7"/>
      <c r="M209" s="7"/>
      <c r="N209" s="8">
        <f t="shared" si="60"/>
        <v>0</v>
      </c>
      <c r="O209" s="8">
        <f t="shared" si="61"/>
        <v>0</v>
      </c>
      <c r="P209" s="8">
        <f t="shared" si="62"/>
        <v>0</v>
      </c>
      <c r="Q209" s="8">
        <f t="shared" si="63"/>
        <v>0</v>
      </c>
      <c r="R209" s="7">
        <v>0</v>
      </c>
      <c r="S209" s="7">
        <v>0</v>
      </c>
      <c r="T209" s="7"/>
      <c r="U209" s="7">
        <f t="shared" si="66"/>
        <v>0</v>
      </c>
      <c r="V209" s="7">
        <f t="shared" si="67"/>
        <v>0</v>
      </c>
      <c r="W209" s="7">
        <f t="shared" si="68"/>
        <v>0</v>
      </c>
    </row>
    <row r="210" spans="1:23">
      <c r="A210" s="4" t="s">
        <v>45</v>
      </c>
      <c r="B210" s="5" t="s">
        <v>46</v>
      </c>
      <c r="C210" s="5" t="s">
        <v>13</v>
      </c>
      <c r="D210" s="5" t="s">
        <v>51</v>
      </c>
      <c r="E210" s="6">
        <v>0</v>
      </c>
      <c r="F210" s="6">
        <v>0</v>
      </c>
      <c r="G210" s="7">
        <v>0</v>
      </c>
      <c r="H210" s="6">
        <v>0</v>
      </c>
      <c r="I210" s="6">
        <v>0</v>
      </c>
      <c r="J210" s="7">
        <v>0</v>
      </c>
      <c r="K210" s="7"/>
      <c r="L210" s="7"/>
      <c r="M210" s="7"/>
      <c r="N210" s="8">
        <f t="shared" si="60"/>
        <v>0</v>
      </c>
      <c r="O210" s="8">
        <f t="shared" si="61"/>
        <v>0</v>
      </c>
      <c r="P210" s="8">
        <f t="shared" si="62"/>
        <v>0</v>
      </c>
      <c r="Q210" s="8">
        <f t="shared" si="63"/>
        <v>0</v>
      </c>
      <c r="R210" s="7">
        <v>0</v>
      </c>
      <c r="S210" s="7">
        <v>0</v>
      </c>
      <c r="T210" s="7"/>
      <c r="U210" s="7">
        <f t="shared" si="66"/>
        <v>0</v>
      </c>
      <c r="V210" s="7">
        <f t="shared" si="67"/>
        <v>0</v>
      </c>
      <c r="W210" s="7">
        <f t="shared" si="68"/>
        <v>0</v>
      </c>
    </row>
    <row r="211" spans="1:23">
      <c r="A211" s="4" t="s">
        <v>45</v>
      </c>
      <c r="B211" s="5" t="s">
        <v>46</v>
      </c>
      <c r="C211" s="10" t="s">
        <v>14</v>
      </c>
      <c r="D211" s="5" t="s">
        <v>50</v>
      </c>
      <c r="E211" s="11"/>
      <c r="F211" s="11">
        <v>0</v>
      </c>
      <c r="G211" s="12">
        <v>0</v>
      </c>
      <c r="H211" s="6"/>
      <c r="I211" s="6">
        <v>0</v>
      </c>
      <c r="J211" s="7">
        <v>0</v>
      </c>
      <c r="K211" s="7"/>
      <c r="L211" s="7"/>
      <c r="M211" s="7"/>
      <c r="N211" s="13">
        <f t="shared" si="60"/>
        <v>0</v>
      </c>
      <c r="O211" s="13">
        <f t="shared" si="61"/>
        <v>0</v>
      </c>
      <c r="P211" s="13">
        <f t="shared" si="62"/>
        <v>0</v>
      </c>
      <c r="Q211" s="13">
        <f t="shared" si="63"/>
        <v>0</v>
      </c>
      <c r="R211" s="7">
        <v>0</v>
      </c>
      <c r="S211" s="7">
        <v>0</v>
      </c>
      <c r="T211" s="7"/>
      <c r="U211" s="7">
        <f t="shared" si="66"/>
        <v>0</v>
      </c>
      <c r="V211" s="7">
        <f t="shared" si="67"/>
        <v>0</v>
      </c>
      <c r="W211" s="7">
        <f t="shared" si="68"/>
        <v>0</v>
      </c>
    </row>
    <row r="212" spans="1:23">
      <c r="A212" s="4" t="s">
        <v>45</v>
      </c>
      <c r="B212" s="5" t="s">
        <v>46</v>
      </c>
      <c r="C212" s="10" t="s">
        <v>14</v>
      </c>
      <c r="D212" s="5" t="s">
        <v>51</v>
      </c>
      <c r="E212" s="11">
        <v>0</v>
      </c>
      <c r="F212" s="11">
        <v>0</v>
      </c>
      <c r="G212" s="12">
        <v>0</v>
      </c>
      <c r="H212" s="6">
        <v>0</v>
      </c>
      <c r="I212" s="6">
        <v>0</v>
      </c>
      <c r="J212" s="7">
        <v>0</v>
      </c>
      <c r="K212" s="7"/>
      <c r="L212" s="7"/>
      <c r="M212" s="7"/>
      <c r="N212" s="13">
        <f t="shared" si="60"/>
        <v>0</v>
      </c>
      <c r="O212" s="13">
        <f t="shared" si="61"/>
        <v>0</v>
      </c>
      <c r="P212" s="13">
        <f t="shared" si="62"/>
        <v>0</v>
      </c>
      <c r="Q212" s="13">
        <f t="shared" si="63"/>
        <v>0</v>
      </c>
      <c r="R212" s="7">
        <v>0</v>
      </c>
      <c r="S212" s="7">
        <v>0</v>
      </c>
      <c r="T212" s="7"/>
      <c r="U212" s="7">
        <f t="shared" si="66"/>
        <v>0</v>
      </c>
      <c r="V212" s="7">
        <f t="shared" si="67"/>
        <v>0</v>
      </c>
      <c r="W212" s="7">
        <f t="shared" si="68"/>
        <v>0</v>
      </c>
    </row>
    <row r="213" spans="1:23">
      <c r="A213" s="4" t="s">
        <v>45</v>
      </c>
      <c r="B213" s="5" t="s">
        <v>46</v>
      </c>
      <c r="C213" s="10" t="s">
        <v>43</v>
      </c>
      <c r="D213" s="5" t="s">
        <v>50</v>
      </c>
      <c r="E213" s="11"/>
      <c r="F213" s="11">
        <v>0</v>
      </c>
      <c r="G213" s="12">
        <v>0</v>
      </c>
      <c r="H213" s="6"/>
      <c r="I213" s="6">
        <v>0</v>
      </c>
      <c r="J213" s="7">
        <v>0</v>
      </c>
      <c r="K213" s="7"/>
      <c r="L213" s="7"/>
      <c r="M213" s="7"/>
      <c r="N213" s="13">
        <f t="shared" si="60"/>
        <v>0</v>
      </c>
      <c r="O213" s="13">
        <f t="shared" si="61"/>
        <v>0</v>
      </c>
      <c r="P213" s="13">
        <f t="shared" si="62"/>
        <v>0</v>
      </c>
      <c r="Q213" s="13">
        <f t="shared" si="63"/>
        <v>0</v>
      </c>
      <c r="R213" s="7">
        <v>0</v>
      </c>
      <c r="S213" s="7">
        <v>0</v>
      </c>
      <c r="T213" s="7"/>
      <c r="U213" s="7">
        <f t="shared" si="66"/>
        <v>0</v>
      </c>
      <c r="V213" s="7">
        <f t="shared" si="67"/>
        <v>0</v>
      </c>
      <c r="W213" s="7">
        <f t="shared" si="68"/>
        <v>0</v>
      </c>
    </row>
    <row r="214" spans="1:23">
      <c r="A214" s="4" t="s">
        <v>45</v>
      </c>
      <c r="B214" s="5" t="s">
        <v>46</v>
      </c>
      <c r="C214" s="5" t="s">
        <v>15</v>
      </c>
      <c r="D214" s="5" t="s">
        <v>50</v>
      </c>
      <c r="E214" s="11"/>
      <c r="F214" s="11">
        <v>0</v>
      </c>
      <c r="G214" s="12">
        <v>0</v>
      </c>
      <c r="H214" s="6"/>
      <c r="I214" s="6">
        <v>0</v>
      </c>
      <c r="J214" s="7">
        <v>0</v>
      </c>
      <c r="K214" s="7"/>
      <c r="L214" s="7"/>
      <c r="M214" s="7"/>
      <c r="N214" s="13">
        <f t="shared" si="60"/>
        <v>0</v>
      </c>
      <c r="O214" s="13">
        <f t="shared" si="61"/>
        <v>0</v>
      </c>
      <c r="P214" s="13">
        <f t="shared" si="62"/>
        <v>0</v>
      </c>
      <c r="Q214" s="13">
        <f t="shared" si="63"/>
        <v>0</v>
      </c>
      <c r="R214" s="7">
        <v>0</v>
      </c>
      <c r="S214" s="7">
        <v>0</v>
      </c>
      <c r="T214" s="7"/>
      <c r="U214" s="7">
        <f t="shared" si="66"/>
        <v>0</v>
      </c>
      <c r="V214" s="7">
        <f t="shared" si="67"/>
        <v>0</v>
      </c>
      <c r="W214" s="7">
        <f t="shared" si="68"/>
        <v>0</v>
      </c>
    </row>
    <row r="215" spans="1:23">
      <c r="A215" s="4" t="s">
        <v>45</v>
      </c>
      <c r="B215" s="5" t="s">
        <v>46</v>
      </c>
      <c r="C215" s="5" t="s">
        <v>15</v>
      </c>
      <c r="D215" s="5" t="s">
        <v>51</v>
      </c>
      <c r="E215" s="11">
        <v>0</v>
      </c>
      <c r="F215" s="11">
        <v>0</v>
      </c>
      <c r="G215" s="12">
        <v>0</v>
      </c>
      <c r="H215" s="6">
        <v>0</v>
      </c>
      <c r="I215" s="6">
        <v>0</v>
      </c>
      <c r="J215" s="7">
        <v>0</v>
      </c>
      <c r="K215" s="7"/>
      <c r="L215" s="7"/>
      <c r="M215" s="7"/>
      <c r="N215" s="13">
        <f t="shared" si="60"/>
        <v>0</v>
      </c>
      <c r="O215" s="13">
        <f t="shared" si="61"/>
        <v>0</v>
      </c>
      <c r="P215" s="13">
        <f t="shared" si="62"/>
        <v>0</v>
      </c>
      <c r="Q215" s="13">
        <f t="shared" si="63"/>
        <v>0</v>
      </c>
      <c r="R215" s="7">
        <v>0</v>
      </c>
      <c r="S215" s="7">
        <v>0</v>
      </c>
      <c r="T215" s="7"/>
      <c r="U215" s="7">
        <f t="shared" si="66"/>
        <v>0</v>
      </c>
      <c r="V215" s="7">
        <f t="shared" si="67"/>
        <v>0</v>
      </c>
      <c r="W215" s="7">
        <f t="shared" si="68"/>
        <v>0</v>
      </c>
    </row>
    <row r="216" spans="1:23">
      <c r="A216" s="4" t="s">
        <v>45</v>
      </c>
      <c r="B216" s="5" t="s">
        <v>46</v>
      </c>
      <c r="C216" s="5" t="s">
        <v>16</v>
      </c>
      <c r="D216" s="5" t="s">
        <v>50</v>
      </c>
      <c r="E216" s="6"/>
      <c r="F216" s="6">
        <v>0</v>
      </c>
      <c r="G216" s="7">
        <v>0</v>
      </c>
      <c r="H216" s="6"/>
      <c r="I216" s="6">
        <v>0</v>
      </c>
      <c r="J216" s="7">
        <v>0</v>
      </c>
      <c r="K216" s="7"/>
      <c r="L216" s="7"/>
      <c r="M216" s="7"/>
      <c r="N216" s="8">
        <f t="shared" si="60"/>
        <v>0</v>
      </c>
      <c r="O216" s="8">
        <f t="shared" si="61"/>
        <v>0</v>
      </c>
      <c r="P216" s="8">
        <f t="shared" si="62"/>
        <v>0</v>
      </c>
      <c r="Q216" s="8">
        <f t="shared" si="63"/>
        <v>0</v>
      </c>
      <c r="R216" s="7">
        <v>0</v>
      </c>
      <c r="S216" s="7">
        <v>0</v>
      </c>
      <c r="T216" s="7"/>
      <c r="U216" s="7">
        <f t="shared" si="66"/>
        <v>0</v>
      </c>
      <c r="V216" s="7">
        <f t="shared" si="67"/>
        <v>0</v>
      </c>
      <c r="W216" s="7">
        <f t="shared" si="68"/>
        <v>0</v>
      </c>
    </row>
    <row r="217" spans="1:23">
      <c r="A217" s="4" t="s">
        <v>45</v>
      </c>
      <c r="B217" s="5" t="s">
        <v>46</v>
      </c>
      <c r="C217" s="5" t="s">
        <v>16</v>
      </c>
      <c r="D217" s="5" t="s">
        <v>51</v>
      </c>
      <c r="E217" s="6">
        <v>0</v>
      </c>
      <c r="F217" s="6">
        <v>0</v>
      </c>
      <c r="G217" s="7">
        <v>0</v>
      </c>
      <c r="H217" s="6">
        <v>0</v>
      </c>
      <c r="I217" s="6">
        <v>0</v>
      </c>
      <c r="J217" s="7">
        <v>0</v>
      </c>
      <c r="K217" s="7"/>
      <c r="L217" s="7"/>
      <c r="M217" s="7"/>
      <c r="N217" s="8">
        <f t="shared" si="60"/>
        <v>0</v>
      </c>
      <c r="O217" s="8">
        <f t="shared" si="61"/>
        <v>0</v>
      </c>
      <c r="P217" s="8">
        <f t="shared" si="62"/>
        <v>0</v>
      </c>
      <c r="Q217" s="8">
        <f t="shared" si="63"/>
        <v>0</v>
      </c>
      <c r="R217" s="7">
        <v>0</v>
      </c>
      <c r="S217" s="7">
        <v>0</v>
      </c>
      <c r="T217" s="7"/>
      <c r="U217" s="7">
        <f t="shared" si="66"/>
        <v>0</v>
      </c>
      <c r="V217" s="7">
        <f t="shared" si="67"/>
        <v>0</v>
      </c>
      <c r="W217" s="7">
        <f t="shared" si="68"/>
        <v>0</v>
      </c>
    </row>
    <row r="218" spans="1:23">
      <c r="A218" s="4" t="s">
        <v>45</v>
      </c>
      <c r="B218" s="5" t="s">
        <v>46</v>
      </c>
      <c r="C218" s="5" t="s">
        <v>17</v>
      </c>
      <c r="D218" s="5" t="s">
        <v>50</v>
      </c>
      <c r="E218" s="6"/>
      <c r="F218" s="6">
        <v>0</v>
      </c>
      <c r="G218" s="7">
        <v>0</v>
      </c>
      <c r="H218" s="6"/>
      <c r="I218" s="6">
        <v>0</v>
      </c>
      <c r="J218" s="7">
        <v>0</v>
      </c>
      <c r="K218" s="7"/>
      <c r="L218" s="7"/>
      <c r="M218" s="7"/>
      <c r="N218" s="8">
        <f t="shared" si="60"/>
        <v>0</v>
      </c>
      <c r="O218" s="8">
        <f t="shared" si="61"/>
        <v>0</v>
      </c>
      <c r="P218" s="8">
        <f t="shared" si="62"/>
        <v>0</v>
      </c>
      <c r="Q218" s="8">
        <f t="shared" si="63"/>
        <v>0</v>
      </c>
      <c r="R218" s="7">
        <v>0</v>
      </c>
      <c r="S218" s="7">
        <v>0</v>
      </c>
      <c r="T218" s="7"/>
      <c r="U218" s="7">
        <f t="shared" si="66"/>
        <v>0</v>
      </c>
      <c r="V218" s="7">
        <f t="shared" si="67"/>
        <v>0</v>
      </c>
      <c r="W218" s="7">
        <f t="shared" si="68"/>
        <v>0</v>
      </c>
    </row>
    <row r="219" spans="1:23">
      <c r="A219" s="4" t="s">
        <v>45</v>
      </c>
      <c r="B219" s="5" t="s">
        <v>46</v>
      </c>
      <c r="C219" s="5" t="s">
        <v>17</v>
      </c>
      <c r="D219" s="5" t="s">
        <v>51</v>
      </c>
      <c r="E219" s="6">
        <v>0</v>
      </c>
      <c r="F219" s="6">
        <v>0</v>
      </c>
      <c r="G219" s="7">
        <v>0</v>
      </c>
      <c r="H219" s="6">
        <v>0</v>
      </c>
      <c r="I219" s="6">
        <v>0</v>
      </c>
      <c r="J219" s="7">
        <v>0</v>
      </c>
      <c r="K219" s="7"/>
      <c r="L219" s="7"/>
      <c r="M219" s="7"/>
      <c r="N219" s="8">
        <f t="shared" si="60"/>
        <v>0</v>
      </c>
      <c r="O219" s="8">
        <f t="shared" si="61"/>
        <v>0</v>
      </c>
      <c r="P219" s="8">
        <f t="shared" si="62"/>
        <v>0</v>
      </c>
      <c r="Q219" s="8">
        <f t="shared" si="63"/>
        <v>0</v>
      </c>
      <c r="R219" s="7">
        <v>0</v>
      </c>
      <c r="S219" s="7">
        <v>0</v>
      </c>
      <c r="T219" s="7"/>
      <c r="U219" s="7">
        <f t="shared" si="66"/>
        <v>0</v>
      </c>
      <c r="V219" s="7">
        <f t="shared" si="67"/>
        <v>0</v>
      </c>
      <c r="W219" s="7">
        <f t="shared" si="68"/>
        <v>0</v>
      </c>
    </row>
    <row r="220" spans="1:23">
      <c r="A220" s="4" t="s">
        <v>45</v>
      </c>
      <c r="B220" s="5" t="s">
        <v>46</v>
      </c>
      <c r="C220" s="5" t="s">
        <v>80</v>
      </c>
      <c r="D220" s="5" t="s">
        <v>50</v>
      </c>
      <c r="E220" s="6"/>
      <c r="F220" s="6">
        <v>0</v>
      </c>
      <c r="G220" s="7">
        <v>0</v>
      </c>
      <c r="H220" s="6"/>
      <c r="I220" s="6">
        <v>0</v>
      </c>
      <c r="J220" s="7">
        <v>0</v>
      </c>
      <c r="K220" s="7"/>
      <c r="L220" s="7"/>
      <c r="M220" s="7"/>
      <c r="N220" s="8">
        <f t="shared" si="60"/>
        <v>0</v>
      </c>
      <c r="O220" s="8">
        <f t="shared" si="61"/>
        <v>0</v>
      </c>
      <c r="P220" s="8">
        <f t="shared" si="62"/>
        <v>0</v>
      </c>
      <c r="Q220" s="8">
        <f t="shared" si="63"/>
        <v>0</v>
      </c>
      <c r="R220" s="7">
        <v>0</v>
      </c>
      <c r="S220" s="7">
        <v>0</v>
      </c>
      <c r="T220" s="7"/>
      <c r="U220" s="7">
        <f t="shared" si="66"/>
        <v>0</v>
      </c>
      <c r="V220" s="7">
        <f t="shared" si="67"/>
        <v>0</v>
      </c>
      <c r="W220" s="7">
        <f t="shared" si="68"/>
        <v>0</v>
      </c>
    </row>
    <row r="221" spans="1:23">
      <c r="A221" s="4" t="s">
        <v>45</v>
      </c>
      <c r="B221" s="5" t="s">
        <v>46</v>
      </c>
      <c r="C221" s="5" t="s">
        <v>80</v>
      </c>
      <c r="D221" s="5" t="s">
        <v>51</v>
      </c>
      <c r="E221" s="6">
        <v>0</v>
      </c>
      <c r="F221" s="6">
        <v>0</v>
      </c>
      <c r="G221" s="7">
        <v>0</v>
      </c>
      <c r="H221" s="6">
        <v>0</v>
      </c>
      <c r="I221" s="6">
        <v>0</v>
      </c>
      <c r="J221" s="7">
        <v>0</v>
      </c>
      <c r="K221" s="7"/>
      <c r="L221" s="7"/>
      <c r="M221" s="7"/>
      <c r="N221" s="8">
        <f t="shared" si="60"/>
        <v>0</v>
      </c>
      <c r="O221" s="8">
        <f t="shared" si="61"/>
        <v>0</v>
      </c>
      <c r="P221" s="8">
        <f t="shared" si="62"/>
        <v>0</v>
      </c>
      <c r="Q221" s="8">
        <f t="shared" si="63"/>
        <v>0</v>
      </c>
      <c r="R221" s="7">
        <v>0</v>
      </c>
      <c r="S221" s="7">
        <v>0</v>
      </c>
      <c r="T221" s="7"/>
      <c r="U221" s="7">
        <f t="shared" si="66"/>
        <v>0</v>
      </c>
      <c r="V221" s="7">
        <f t="shared" si="67"/>
        <v>0</v>
      </c>
      <c r="W221" s="7">
        <f t="shared" si="68"/>
        <v>0</v>
      </c>
    </row>
    <row r="222" spans="1:23">
      <c r="A222" s="4" t="s">
        <v>45</v>
      </c>
      <c r="B222" s="5" t="s">
        <v>46</v>
      </c>
      <c r="C222" s="5" t="s">
        <v>18</v>
      </c>
      <c r="D222" s="5" t="s">
        <v>50</v>
      </c>
      <c r="E222" s="6"/>
      <c r="F222" s="6">
        <v>0</v>
      </c>
      <c r="G222" s="7">
        <v>0</v>
      </c>
      <c r="H222" s="6"/>
      <c r="I222" s="6">
        <v>0</v>
      </c>
      <c r="J222" s="7">
        <v>0</v>
      </c>
      <c r="K222" s="7"/>
      <c r="L222" s="7"/>
      <c r="M222" s="7"/>
      <c r="N222" s="8">
        <f t="shared" si="60"/>
        <v>0</v>
      </c>
      <c r="O222" s="8">
        <f t="shared" si="61"/>
        <v>0</v>
      </c>
      <c r="P222" s="8">
        <f t="shared" si="62"/>
        <v>0</v>
      </c>
      <c r="Q222" s="8">
        <f t="shared" si="63"/>
        <v>0</v>
      </c>
      <c r="R222" s="7">
        <v>0</v>
      </c>
      <c r="S222" s="7">
        <v>0</v>
      </c>
      <c r="T222" s="7"/>
      <c r="U222" s="7">
        <f t="shared" si="66"/>
        <v>0</v>
      </c>
      <c r="V222" s="7">
        <f t="shared" si="67"/>
        <v>0</v>
      </c>
      <c r="W222" s="7">
        <f t="shared" si="68"/>
        <v>0</v>
      </c>
    </row>
    <row r="223" spans="1:23">
      <c r="A223" s="4" t="s">
        <v>45</v>
      </c>
      <c r="B223" s="5" t="s">
        <v>46</v>
      </c>
      <c r="C223" s="5" t="s">
        <v>18</v>
      </c>
      <c r="D223" s="5" t="s">
        <v>51</v>
      </c>
      <c r="E223" s="6">
        <v>0</v>
      </c>
      <c r="F223" s="6">
        <v>0</v>
      </c>
      <c r="G223" s="7">
        <v>0</v>
      </c>
      <c r="H223" s="6">
        <v>0</v>
      </c>
      <c r="I223" s="6">
        <v>0</v>
      </c>
      <c r="J223" s="7">
        <v>0</v>
      </c>
      <c r="K223" s="7"/>
      <c r="L223" s="7"/>
      <c r="M223" s="7"/>
      <c r="N223" s="8">
        <f t="shared" si="60"/>
        <v>0</v>
      </c>
      <c r="O223" s="8">
        <f t="shared" si="61"/>
        <v>0</v>
      </c>
      <c r="P223" s="8">
        <f t="shared" si="62"/>
        <v>0</v>
      </c>
      <c r="Q223" s="8">
        <f t="shared" si="63"/>
        <v>0</v>
      </c>
      <c r="R223" s="7">
        <v>0</v>
      </c>
      <c r="S223" s="7">
        <v>0</v>
      </c>
      <c r="T223" s="7"/>
      <c r="U223" s="7">
        <f t="shared" si="66"/>
        <v>0</v>
      </c>
      <c r="V223" s="7">
        <f t="shared" si="67"/>
        <v>0</v>
      </c>
      <c r="W223" s="7">
        <f t="shared" si="68"/>
        <v>0</v>
      </c>
    </row>
    <row r="224" spans="1:23">
      <c r="A224" s="4" t="s">
        <v>45</v>
      </c>
      <c r="B224" s="5" t="s">
        <v>46</v>
      </c>
      <c r="C224" s="5"/>
      <c r="D224" s="5" t="s">
        <v>31</v>
      </c>
      <c r="E224" s="6"/>
      <c r="F224" s="6">
        <v>0</v>
      </c>
      <c r="G224" s="7">
        <v>0</v>
      </c>
      <c r="H224" s="6"/>
      <c r="I224" s="6">
        <v>0</v>
      </c>
      <c r="J224" s="7">
        <v>0</v>
      </c>
      <c r="K224" s="7"/>
      <c r="L224" s="7"/>
      <c r="M224" s="7"/>
      <c r="N224" s="8">
        <f t="shared" si="60"/>
        <v>0</v>
      </c>
      <c r="O224" s="8">
        <f t="shared" si="61"/>
        <v>0</v>
      </c>
      <c r="P224" s="8">
        <f t="shared" si="62"/>
        <v>0</v>
      </c>
      <c r="Q224" s="8">
        <f t="shared" si="63"/>
        <v>0</v>
      </c>
      <c r="R224" s="7">
        <v>0</v>
      </c>
      <c r="S224" s="7">
        <v>0</v>
      </c>
      <c r="T224" s="7"/>
      <c r="U224" s="7">
        <f t="shared" si="66"/>
        <v>0</v>
      </c>
      <c r="V224" s="7">
        <f t="shared" si="67"/>
        <v>0</v>
      </c>
      <c r="W224" s="7">
        <f t="shared" si="68"/>
        <v>0</v>
      </c>
    </row>
    <row r="225" spans="1:23">
      <c r="A225" s="4" t="s">
        <v>45</v>
      </c>
      <c r="B225" s="5" t="s">
        <v>46</v>
      </c>
      <c r="C225" s="5"/>
      <c r="D225" s="5" t="s">
        <v>54</v>
      </c>
      <c r="E225" s="6"/>
      <c r="F225" s="6">
        <v>0</v>
      </c>
      <c r="G225" s="7">
        <v>0</v>
      </c>
      <c r="H225" s="6"/>
      <c r="I225" s="6">
        <v>0</v>
      </c>
      <c r="J225" s="7">
        <v>0</v>
      </c>
      <c r="K225" s="7"/>
      <c r="L225" s="7"/>
      <c r="M225" s="7"/>
      <c r="N225" s="8">
        <f t="shared" si="60"/>
        <v>0</v>
      </c>
      <c r="O225" s="8">
        <f t="shared" si="61"/>
        <v>0</v>
      </c>
      <c r="P225" s="8">
        <f t="shared" si="62"/>
        <v>0</v>
      </c>
      <c r="Q225" s="8">
        <f t="shared" si="63"/>
        <v>0</v>
      </c>
      <c r="R225" s="7">
        <v>0</v>
      </c>
      <c r="S225" s="7">
        <v>0</v>
      </c>
      <c r="T225" s="7"/>
      <c r="U225" s="7">
        <f t="shared" si="66"/>
        <v>0</v>
      </c>
      <c r="V225" s="7">
        <f t="shared" si="67"/>
        <v>0</v>
      </c>
      <c r="W225" s="7">
        <f t="shared" si="68"/>
        <v>0</v>
      </c>
    </row>
    <row r="226" spans="1:23">
      <c r="A226" s="20" t="s">
        <v>47</v>
      </c>
      <c r="B226" s="16"/>
      <c r="C226" s="16"/>
      <c r="D226" s="16"/>
      <c r="E226" s="17">
        <f t="shared" ref="E226:M226" si="69">SUM(E207:E225)</f>
        <v>0</v>
      </c>
      <c r="F226" s="17">
        <f t="shared" si="69"/>
        <v>0</v>
      </c>
      <c r="G226" s="18">
        <f t="shared" si="69"/>
        <v>0</v>
      </c>
      <c r="H226" s="17">
        <f t="shared" si="69"/>
        <v>0</v>
      </c>
      <c r="I226" s="17">
        <f t="shared" si="69"/>
        <v>0</v>
      </c>
      <c r="J226" s="18">
        <f t="shared" si="69"/>
        <v>0</v>
      </c>
      <c r="K226" s="17">
        <f t="shared" si="69"/>
        <v>0</v>
      </c>
      <c r="L226" s="17">
        <f t="shared" si="69"/>
        <v>0</v>
      </c>
      <c r="M226" s="18">
        <f t="shared" si="69"/>
        <v>0</v>
      </c>
      <c r="N226" s="19">
        <f t="shared" si="60"/>
        <v>0</v>
      </c>
      <c r="O226" s="19">
        <f t="shared" si="61"/>
        <v>0</v>
      </c>
      <c r="P226" s="19">
        <f t="shared" si="62"/>
        <v>0</v>
      </c>
      <c r="Q226" s="19">
        <f t="shared" si="63"/>
        <v>0</v>
      </c>
      <c r="R226" s="18">
        <v>0</v>
      </c>
      <c r="S226" s="18">
        <v>0</v>
      </c>
      <c r="T226" s="18">
        <v>0</v>
      </c>
      <c r="U226" s="18">
        <f t="shared" ref="U226:W226" si="70">SUM(U207:U225)</f>
        <v>0</v>
      </c>
      <c r="V226" s="18">
        <f t="shared" si="70"/>
        <v>0</v>
      </c>
      <c r="W226" s="18">
        <f t="shared" si="70"/>
        <v>0</v>
      </c>
    </row>
    <row r="227" spans="1:23">
      <c r="A227" s="4">
        <v>102</v>
      </c>
      <c r="B227" s="5" t="s">
        <v>79</v>
      </c>
      <c r="C227" s="5" t="s">
        <v>53</v>
      </c>
      <c r="D227" s="5" t="s">
        <v>50</v>
      </c>
      <c r="E227" s="6"/>
      <c r="F227" s="6">
        <v>0</v>
      </c>
      <c r="G227" s="7">
        <v>0</v>
      </c>
      <c r="H227" s="6"/>
      <c r="I227" s="6">
        <v>0</v>
      </c>
      <c r="J227" s="7">
        <v>0</v>
      </c>
      <c r="K227" s="7"/>
      <c r="L227" s="7"/>
      <c r="M227" s="7"/>
      <c r="N227" s="8">
        <f t="shared" si="60"/>
        <v>0</v>
      </c>
      <c r="O227" s="8">
        <f t="shared" si="61"/>
        <v>0</v>
      </c>
      <c r="P227" s="8">
        <f t="shared" si="62"/>
        <v>0</v>
      </c>
      <c r="Q227" s="8">
        <f t="shared" si="63"/>
        <v>0</v>
      </c>
      <c r="R227" s="7">
        <v>0</v>
      </c>
      <c r="S227" s="7">
        <v>0</v>
      </c>
      <c r="T227" s="7"/>
      <c r="U227" s="7">
        <f t="shared" ref="U227:U245" si="71">R227-E227</f>
        <v>0</v>
      </c>
      <c r="V227" s="7">
        <f t="shared" ref="V227:V245" si="72">S227-F227</f>
        <v>0</v>
      </c>
      <c r="W227" s="7">
        <f t="shared" ref="W227:W245" si="73">T227-G227</f>
        <v>0</v>
      </c>
    </row>
    <row r="228" spans="1:23">
      <c r="A228" s="4">
        <v>102</v>
      </c>
      <c r="B228" s="5" t="s">
        <v>79</v>
      </c>
      <c r="C228" s="5" t="s">
        <v>53</v>
      </c>
      <c r="D228" s="5" t="s">
        <v>51</v>
      </c>
      <c r="E228" s="6">
        <v>0</v>
      </c>
      <c r="F228" s="6">
        <v>0</v>
      </c>
      <c r="G228" s="7">
        <v>0</v>
      </c>
      <c r="H228" s="6">
        <v>0</v>
      </c>
      <c r="I228" s="6">
        <v>0</v>
      </c>
      <c r="J228" s="7">
        <v>0</v>
      </c>
      <c r="K228" s="7"/>
      <c r="L228" s="7"/>
      <c r="M228" s="7"/>
      <c r="N228" s="8">
        <f t="shared" si="60"/>
        <v>0</v>
      </c>
      <c r="O228" s="8">
        <f t="shared" si="61"/>
        <v>0</v>
      </c>
      <c r="P228" s="8">
        <f t="shared" si="62"/>
        <v>0</v>
      </c>
      <c r="Q228" s="8">
        <f t="shared" si="63"/>
        <v>0</v>
      </c>
      <c r="R228" s="7">
        <v>0</v>
      </c>
      <c r="S228" s="7">
        <v>0</v>
      </c>
      <c r="T228" s="7"/>
      <c r="U228" s="7">
        <f t="shared" si="71"/>
        <v>0</v>
      </c>
      <c r="V228" s="7">
        <f t="shared" si="72"/>
        <v>0</v>
      </c>
      <c r="W228" s="7">
        <f t="shared" si="73"/>
        <v>0</v>
      </c>
    </row>
    <row r="229" spans="1:23">
      <c r="A229" s="4">
        <v>102</v>
      </c>
      <c r="B229" s="5" t="s">
        <v>79</v>
      </c>
      <c r="C229" s="5" t="s">
        <v>13</v>
      </c>
      <c r="D229" s="5" t="s">
        <v>50</v>
      </c>
      <c r="E229" s="6"/>
      <c r="F229" s="6">
        <v>0</v>
      </c>
      <c r="G229" s="7">
        <v>0</v>
      </c>
      <c r="H229" s="6"/>
      <c r="I229" s="6">
        <v>0</v>
      </c>
      <c r="J229" s="7">
        <v>0</v>
      </c>
      <c r="K229" s="7"/>
      <c r="L229" s="7"/>
      <c r="M229" s="7"/>
      <c r="N229" s="8">
        <f t="shared" si="60"/>
        <v>0</v>
      </c>
      <c r="O229" s="8">
        <f t="shared" si="61"/>
        <v>0</v>
      </c>
      <c r="P229" s="8">
        <f t="shared" si="62"/>
        <v>0</v>
      </c>
      <c r="Q229" s="8">
        <f t="shared" si="63"/>
        <v>0</v>
      </c>
      <c r="R229" s="7">
        <v>0</v>
      </c>
      <c r="S229" s="7">
        <v>0</v>
      </c>
      <c r="T229" s="7"/>
      <c r="U229" s="7">
        <f t="shared" si="71"/>
        <v>0</v>
      </c>
      <c r="V229" s="7">
        <f t="shared" si="72"/>
        <v>0</v>
      </c>
      <c r="W229" s="7">
        <f t="shared" si="73"/>
        <v>0</v>
      </c>
    </row>
    <row r="230" spans="1:23">
      <c r="A230" s="4">
        <v>102</v>
      </c>
      <c r="B230" s="5" t="s">
        <v>79</v>
      </c>
      <c r="C230" s="5" t="s">
        <v>13</v>
      </c>
      <c r="D230" s="5" t="s">
        <v>51</v>
      </c>
      <c r="E230" s="6">
        <v>0</v>
      </c>
      <c r="F230" s="6">
        <v>0</v>
      </c>
      <c r="G230" s="7">
        <v>0</v>
      </c>
      <c r="H230" s="6">
        <v>0</v>
      </c>
      <c r="I230" s="6">
        <v>0</v>
      </c>
      <c r="J230" s="7">
        <v>0</v>
      </c>
      <c r="K230" s="7"/>
      <c r="L230" s="7"/>
      <c r="M230" s="7"/>
      <c r="N230" s="8">
        <f t="shared" si="60"/>
        <v>0</v>
      </c>
      <c r="O230" s="8">
        <f t="shared" si="61"/>
        <v>0</v>
      </c>
      <c r="P230" s="8">
        <f t="shared" si="62"/>
        <v>0</v>
      </c>
      <c r="Q230" s="8">
        <f t="shared" si="63"/>
        <v>0</v>
      </c>
      <c r="R230" s="7">
        <v>0</v>
      </c>
      <c r="S230" s="7">
        <v>0</v>
      </c>
      <c r="T230" s="7"/>
      <c r="U230" s="7">
        <f t="shared" si="71"/>
        <v>0</v>
      </c>
      <c r="V230" s="7">
        <f t="shared" si="72"/>
        <v>0</v>
      </c>
      <c r="W230" s="7">
        <f t="shared" si="73"/>
        <v>0</v>
      </c>
    </row>
    <row r="231" spans="1:23">
      <c r="A231" s="4">
        <v>102</v>
      </c>
      <c r="B231" s="5" t="s">
        <v>79</v>
      </c>
      <c r="C231" s="10" t="s">
        <v>14</v>
      </c>
      <c r="D231" s="5" t="s">
        <v>50</v>
      </c>
      <c r="E231" s="11"/>
      <c r="F231" s="11">
        <v>0</v>
      </c>
      <c r="G231" s="12">
        <v>0</v>
      </c>
      <c r="H231" s="6"/>
      <c r="I231" s="6">
        <v>0</v>
      </c>
      <c r="J231" s="7">
        <v>0</v>
      </c>
      <c r="K231" s="7"/>
      <c r="L231" s="7"/>
      <c r="M231" s="7"/>
      <c r="N231" s="13">
        <f t="shared" si="60"/>
        <v>0</v>
      </c>
      <c r="O231" s="13">
        <f t="shared" si="61"/>
        <v>0</v>
      </c>
      <c r="P231" s="13">
        <f t="shared" si="62"/>
        <v>0</v>
      </c>
      <c r="Q231" s="13">
        <f t="shared" si="63"/>
        <v>0</v>
      </c>
      <c r="R231" s="7">
        <v>0</v>
      </c>
      <c r="S231" s="7">
        <v>0</v>
      </c>
      <c r="T231" s="7"/>
      <c r="U231" s="7">
        <f t="shared" si="71"/>
        <v>0</v>
      </c>
      <c r="V231" s="7">
        <f t="shared" si="72"/>
        <v>0</v>
      </c>
      <c r="W231" s="7">
        <f t="shared" si="73"/>
        <v>0</v>
      </c>
    </row>
    <row r="232" spans="1:23">
      <c r="A232" s="4">
        <v>102</v>
      </c>
      <c r="B232" s="5" t="s">
        <v>79</v>
      </c>
      <c r="C232" s="10" t="s">
        <v>14</v>
      </c>
      <c r="D232" s="5" t="s">
        <v>51</v>
      </c>
      <c r="E232" s="11">
        <v>0</v>
      </c>
      <c r="F232" s="11">
        <v>0</v>
      </c>
      <c r="G232" s="12">
        <v>0</v>
      </c>
      <c r="H232" s="6">
        <v>0</v>
      </c>
      <c r="I232" s="6">
        <v>0</v>
      </c>
      <c r="J232" s="7">
        <v>0</v>
      </c>
      <c r="K232" s="7"/>
      <c r="L232" s="7"/>
      <c r="M232" s="7"/>
      <c r="N232" s="13">
        <f t="shared" si="60"/>
        <v>0</v>
      </c>
      <c r="O232" s="13">
        <f t="shared" si="61"/>
        <v>0</v>
      </c>
      <c r="P232" s="13">
        <f t="shared" si="62"/>
        <v>0</v>
      </c>
      <c r="Q232" s="13">
        <f t="shared" si="63"/>
        <v>0</v>
      </c>
      <c r="R232" s="7">
        <v>0</v>
      </c>
      <c r="S232" s="7">
        <v>0</v>
      </c>
      <c r="T232" s="7"/>
      <c r="U232" s="7">
        <f t="shared" si="71"/>
        <v>0</v>
      </c>
      <c r="V232" s="7">
        <f t="shared" si="72"/>
        <v>0</v>
      </c>
      <c r="W232" s="7">
        <f t="shared" si="73"/>
        <v>0</v>
      </c>
    </row>
    <row r="233" spans="1:23">
      <c r="A233" s="4">
        <v>102</v>
      </c>
      <c r="B233" s="5" t="s">
        <v>79</v>
      </c>
      <c r="C233" s="10" t="s">
        <v>43</v>
      </c>
      <c r="D233" s="5" t="s">
        <v>50</v>
      </c>
      <c r="E233" s="11"/>
      <c r="F233" s="11">
        <v>0</v>
      </c>
      <c r="G233" s="12">
        <v>0</v>
      </c>
      <c r="H233" s="6"/>
      <c r="I233" s="6">
        <v>0</v>
      </c>
      <c r="J233" s="7">
        <v>0</v>
      </c>
      <c r="K233" s="7"/>
      <c r="L233" s="7"/>
      <c r="M233" s="7"/>
      <c r="N233" s="13">
        <f t="shared" si="60"/>
        <v>0</v>
      </c>
      <c r="O233" s="13">
        <f t="shared" si="61"/>
        <v>0</v>
      </c>
      <c r="P233" s="13">
        <f t="shared" si="62"/>
        <v>0</v>
      </c>
      <c r="Q233" s="13">
        <f t="shared" si="63"/>
        <v>0</v>
      </c>
      <c r="R233" s="7">
        <v>0</v>
      </c>
      <c r="S233" s="7">
        <v>0</v>
      </c>
      <c r="T233" s="7"/>
      <c r="U233" s="7">
        <f t="shared" si="71"/>
        <v>0</v>
      </c>
      <c r="V233" s="7">
        <f t="shared" si="72"/>
        <v>0</v>
      </c>
      <c r="W233" s="7">
        <f t="shared" si="73"/>
        <v>0</v>
      </c>
    </row>
    <row r="234" spans="1:23">
      <c r="A234" s="4">
        <v>102</v>
      </c>
      <c r="B234" s="5" t="s">
        <v>79</v>
      </c>
      <c r="C234" s="5" t="s">
        <v>15</v>
      </c>
      <c r="D234" s="5" t="s">
        <v>50</v>
      </c>
      <c r="E234" s="11"/>
      <c r="F234" s="11">
        <v>0</v>
      </c>
      <c r="G234" s="12">
        <v>0</v>
      </c>
      <c r="H234" s="6"/>
      <c r="I234" s="6">
        <v>0</v>
      </c>
      <c r="J234" s="7">
        <v>0</v>
      </c>
      <c r="K234" s="7"/>
      <c r="L234" s="7"/>
      <c r="M234" s="7"/>
      <c r="N234" s="13">
        <f t="shared" si="60"/>
        <v>0</v>
      </c>
      <c r="O234" s="13">
        <f t="shared" si="61"/>
        <v>0</v>
      </c>
      <c r="P234" s="13">
        <f t="shared" si="62"/>
        <v>0</v>
      </c>
      <c r="Q234" s="13">
        <f t="shared" si="63"/>
        <v>0</v>
      </c>
      <c r="R234" s="7">
        <v>0</v>
      </c>
      <c r="S234" s="7">
        <v>0</v>
      </c>
      <c r="T234" s="7"/>
      <c r="U234" s="7">
        <f t="shared" si="71"/>
        <v>0</v>
      </c>
      <c r="V234" s="7">
        <f t="shared" si="72"/>
        <v>0</v>
      </c>
      <c r="W234" s="7">
        <f t="shared" si="73"/>
        <v>0</v>
      </c>
    </row>
    <row r="235" spans="1:23">
      <c r="A235" s="4">
        <v>102</v>
      </c>
      <c r="B235" s="5" t="s">
        <v>79</v>
      </c>
      <c r="C235" s="5" t="s">
        <v>15</v>
      </c>
      <c r="D235" s="5" t="s">
        <v>51</v>
      </c>
      <c r="E235" s="11">
        <v>0</v>
      </c>
      <c r="F235" s="11">
        <v>0</v>
      </c>
      <c r="G235" s="12">
        <v>0</v>
      </c>
      <c r="H235" s="6">
        <v>0</v>
      </c>
      <c r="I235" s="6">
        <v>0</v>
      </c>
      <c r="J235" s="7">
        <v>0</v>
      </c>
      <c r="K235" s="7"/>
      <c r="L235" s="7"/>
      <c r="M235" s="7"/>
      <c r="N235" s="13">
        <f t="shared" si="60"/>
        <v>0</v>
      </c>
      <c r="O235" s="13">
        <f t="shared" si="61"/>
        <v>0</v>
      </c>
      <c r="P235" s="13">
        <f t="shared" si="62"/>
        <v>0</v>
      </c>
      <c r="Q235" s="13">
        <f t="shared" si="63"/>
        <v>0</v>
      </c>
      <c r="R235" s="7">
        <v>0</v>
      </c>
      <c r="S235" s="7">
        <v>0</v>
      </c>
      <c r="T235" s="7"/>
      <c r="U235" s="7">
        <f t="shared" si="71"/>
        <v>0</v>
      </c>
      <c r="V235" s="7">
        <f t="shared" si="72"/>
        <v>0</v>
      </c>
      <c r="W235" s="7">
        <f t="shared" si="73"/>
        <v>0</v>
      </c>
    </row>
    <row r="236" spans="1:23">
      <c r="A236" s="4">
        <v>102</v>
      </c>
      <c r="B236" s="5" t="s">
        <v>79</v>
      </c>
      <c r="C236" s="5" t="s">
        <v>16</v>
      </c>
      <c r="D236" s="5" t="s">
        <v>50</v>
      </c>
      <c r="E236" s="6"/>
      <c r="F236" s="6">
        <v>0</v>
      </c>
      <c r="G236" s="7">
        <v>0</v>
      </c>
      <c r="H236" s="6"/>
      <c r="I236" s="6">
        <v>0</v>
      </c>
      <c r="J236" s="7">
        <v>0</v>
      </c>
      <c r="K236" s="7"/>
      <c r="L236" s="7"/>
      <c r="M236" s="7"/>
      <c r="N236" s="8">
        <f t="shared" si="60"/>
        <v>0</v>
      </c>
      <c r="O236" s="8">
        <f t="shared" si="61"/>
        <v>0</v>
      </c>
      <c r="P236" s="8">
        <f t="shared" si="62"/>
        <v>0</v>
      </c>
      <c r="Q236" s="8">
        <f t="shared" si="63"/>
        <v>0</v>
      </c>
      <c r="R236" s="7">
        <v>0</v>
      </c>
      <c r="S236" s="7">
        <v>0</v>
      </c>
      <c r="T236" s="7"/>
      <c r="U236" s="7">
        <f t="shared" si="71"/>
        <v>0</v>
      </c>
      <c r="V236" s="7">
        <f t="shared" si="72"/>
        <v>0</v>
      </c>
      <c r="W236" s="7">
        <f t="shared" si="73"/>
        <v>0</v>
      </c>
    </row>
    <row r="237" spans="1:23">
      <c r="A237" s="4">
        <v>102</v>
      </c>
      <c r="B237" s="5" t="s">
        <v>79</v>
      </c>
      <c r="C237" s="5" t="s">
        <v>16</v>
      </c>
      <c r="D237" s="5" t="s">
        <v>51</v>
      </c>
      <c r="E237" s="6">
        <v>0</v>
      </c>
      <c r="F237" s="6">
        <v>0</v>
      </c>
      <c r="G237" s="7">
        <v>0</v>
      </c>
      <c r="H237" s="6">
        <v>0</v>
      </c>
      <c r="I237" s="6">
        <v>0</v>
      </c>
      <c r="J237" s="7">
        <v>0</v>
      </c>
      <c r="K237" s="7"/>
      <c r="L237" s="7"/>
      <c r="M237" s="7"/>
      <c r="N237" s="8">
        <f t="shared" si="60"/>
        <v>0</v>
      </c>
      <c r="O237" s="8">
        <f t="shared" si="61"/>
        <v>0</v>
      </c>
      <c r="P237" s="8">
        <f t="shared" si="62"/>
        <v>0</v>
      </c>
      <c r="Q237" s="8">
        <f t="shared" si="63"/>
        <v>0</v>
      </c>
      <c r="R237" s="7">
        <v>0</v>
      </c>
      <c r="S237" s="7">
        <v>0</v>
      </c>
      <c r="T237" s="7"/>
      <c r="U237" s="7">
        <f t="shared" si="71"/>
        <v>0</v>
      </c>
      <c r="V237" s="7">
        <f t="shared" si="72"/>
        <v>0</v>
      </c>
      <c r="W237" s="7">
        <f t="shared" si="73"/>
        <v>0</v>
      </c>
    </row>
    <row r="238" spans="1:23">
      <c r="A238" s="4">
        <v>102</v>
      </c>
      <c r="B238" s="5" t="s">
        <v>79</v>
      </c>
      <c r="C238" s="5" t="s">
        <v>17</v>
      </c>
      <c r="D238" s="5" t="s">
        <v>50</v>
      </c>
      <c r="E238" s="6"/>
      <c r="F238" s="6">
        <v>0</v>
      </c>
      <c r="G238" s="7">
        <v>0</v>
      </c>
      <c r="H238" s="6"/>
      <c r="I238" s="6">
        <v>0</v>
      </c>
      <c r="J238" s="7">
        <v>0</v>
      </c>
      <c r="K238" s="7"/>
      <c r="L238" s="7"/>
      <c r="M238" s="7"/>
      <c r="N238" s="8">
        <f t="shared" si="60"/>
        <v>0</v>
      </c>
      <c r="O238" s="8">
        <f t="shared" si="61"/>
        <v>0</v>
      </c>
      <c r="P238" s="8">
        <f t="shared" si="62"/>
        <v>0</v>
      </c>
      <c r="Q238" s="8">
        <f t="shared" si="63"/>
        <v>0</v>
      </c>
      <c r="R238" s="7">
        <v>0</v>
      </c>
      <c r="S238" s="7">
        <v>0</v>
      </c>
      <c r="T238" s="7"/>
      <c r="U238" s="7">
        <f t="shared" si="71"/>
        <v>0</v>
      </c>
      <c r="V238" s="7">
        <f t="shared" si="72"/>
        <v>0</v>
      </c>
      <c r="W238" s="7">
        <f t="shared" si="73"/>
        <v>0</v>
      </c>
    </row>
    <row r="239" spans="1:23">
      <c r="A239" s="4">
        <v>102</v>
      </c>
      <c r="B239" s="5" t="s">
        <v>79</v>
      </c>
      <c r="C239" s="5" t="s">
        <v>17</v>
      </c>
      <c r="D239" s="5" t="s">
        <v>51</v>
      </c>
      <c r="E239" s="6">
        <v>0</v>
      </c>
      <c r="F239" s="6">
        <v>0</v>
      </c>
      <c r="G239" s="7">
        <v>0</v>
      </c>
      <c r="H239" s="6">
        <v>0</v>
      </c>
      <c r="I239" s="6">
        <v>0</v>
      </c>
      <c r="J239" s="7">
        <v>0</v>
      </c>
      <c r="K239" s="7"/>
      <c r="L239" s="7"/>
      <c r="M239" s="7"/>
      <c r="N239" s="8">
        <f t="shared" si="60"/>
        <v>0</v>
      </c>
      <c r="O239" s="8">
        <f t="shared" si="61"/>
        <v>0</v>
      </c>
      <c r="P239" s="8">
        <f t="shared" si="62"/>
        <v>0</v>
      </c>
      <c r="Q239" s="8">
        <f t="shared" si="63"/>
        <v>0</v>
      </c>
      <c r="R239" s="7">
        <v>0</v>
      </c>
      <c r="S239" s="7">
        <v>0</v>
      </c>
      <c r="T239" s="7"/>
      <c r="U239" s="7">
        <f t="shared" si="71"/>
        <v>0</v>
      </c>
      <c r="V239" s="7">
        <f t="shared" si="72"/>
        <v>0</v>
      </c>
      <c r="W239" s="7">
        <f t="shared" si="73"/>
        <v>0</v>
      </c>
    </row>
    <row r="240" spans="1:23">
      <c r="A240" s="4">
        <v>102</v>
      </c>
      <c r="B240" s="5" t="s">
        <v>79</v>
      </c>
      <c r="C240" s="5" t="s">
        <v>80</v>
      </c>
      <c r="D240" s="5" t="s">
        <v>50</v>
      </c>
      <c r="E240" s="6"/>
      <c r="F240" s="6">
        <v>0</v>
      </c>
      <c r="G240" s="7">
        <v>0</v>
      </c>
      <c r="H240" s="6"/>
      <c r="I240" s="6">
        <v>0</v>
      </c>
      <c r="J240" s="7">
        <v>0</v>
      </c>
      <c r="K240" s="7"/>
      <c r="L240" s="7"/>
      <c r="M240" s="7"/>
      <c r="N240" s="8">
        <f t="shared" si="60"/>
        <v>0</v>
      </c>
      <c r="O240" s="8">
        <f t="shared" si="61"/>
        <v>0</v>
      </c>
      <c r="P240" s="8">
        <f t="shared" si="62"/>
        <v>0</v>
      </c>
      <c r="Q240" s="8">
        <f t="shared" si="63"/>
        <v>0</v>
      </c>
      <c r="R240" s="7">
        <v>0</v>
      </c>
      <c r="S240" s="7">
        <v>0</v>
      </c>
      <c r="T240" s="7"/>
      <c r="U240" s="7">
        <f t="shared" si="71"/>
        <v>0</v>
      </c>
      <c r="V240" s="7">
        <f t="shared" si="72"/>
        <v>0</v>
      </c>
      <c r="W240" s="7">
        <f t="shared" si="73"/>
        <v>0</v>
      </c>
    </row>
    <row r="241" spans="1:23">
      <c r="A241" s="4">
        <v>102</v>
      </c>
      <c r="B241" s="5" t="s">
        <v>79</v>
      </c>
      <c r="C241" s="5" t="s">
        <v>80</v>
      </c>
      <c r="D241" s="5" t="s">
        <v>51</v>
      </c>
      <c r="E241" s="6">
        <v>0</v>
      </c>
      <c r="F241" s="6">
        <v>0</v>
      </c>
      <c r="G241" s="7">
        <v>0</v>
      </c>
      <c r="H241" s="6">
        <v>0</v>
      </c>
      <c r="I241" s="6">
        <v>0</v>
      </c>
      <c r="J241" s="7">
        <v>0</v>
      </c>
      <c r="K241" s="7"/>
      <c r="L241" s="7"/>
      <c r="M241" s="7"/>
      <c r="N241" s="8">
        <f t="shared" si="60"/>
        <v>0</v>
      </c>
      <c r="O241" s="8">
        <f t="shared" si="61"/>
        <v>0</v>
      </c>
      <c r="P241" s="8">
        <f t="shared" si="62"/>
        <v>0</v>
      </c>
      <c r="Q241" s="8">
        <f t="shared" si="63"/>
        <v>0</v>
      </c>
      <c r="R241" s="7">
        <v>0</v>
      </c>
      <c r="S241" s="7">
        <v>0</v>
      </c>
      <c r="T241" s="7"/>
      <c r="U241" s="7">
        <f t="shared" si="71"/>
        <v>0</v>
      </c>
      <c r="V241" s="7">
        <f t="shared" si="72"/>
        <v>0</v>
      </c>
      <c r="W241" s="7">
        <f t="shared" si="73"/>
        <v>0</v>
      </c>
    </row>
    <row r="242" spans="1:23">
      <c r="A242" s="4">
        <v>102</v>
      </c>
      <c r="B242" s="5" t="s">
        <v>79</v>
      </c>
      <c r="C242" s="5" t="s">
        <v>18</v>
      </c>
      <c r="D242" s="5" t="s">
        <v>50</v>
      </c>
      <c r="E242" s="6"/>
      <c r="F242" s="6">
        <v>0</v>
      </c>
      <c r="G242" s="7">
        <v>0</v>
      </c>
      <c r="H242" s="6"/>
      <c r="I242" s="6">
        <v>0</v>
      </c>
      <c r="J242" s="7">
        <v>0</v>
      </c>
      <c r="K242" s="7"/>
      <c r="L242" s="7"/>
      <c r="M242" s="7"/>
      <c r="N242" s="8">
        <f t="shared" si="60"/>
        <v>0</v>
      </c>
      <c r="O242" s="8">
        <f t="shared" si="61"/>
        <v>0</v>
      </c>
      <c r="P242" s="8">
        <f t="shared" si="62"/>
        <v>0</v>
      </c>
      <c r="Q242" s="8">
        <f t="shared" si="63"/>
        <v>0</v>
      </c>
      <c r="R242" s="7">
        <v>0</v>
      </c>
      <c r="S242" s="7">
        <v>0</v>
      </c>
      <c r="T242" s="7"/>
      <c r="U242" s="7">
        <f t="shared" si="71"/>
        <v>0</v>
      </c>
      <c r="V242" s="7">
        <f t="shared" si="72"/>
        <v>0</v>
      </c>
      <c r="W242" s="7">
        <f t="shared" si="73"/>
        <v>0</v>
      </c>
    </row>
    <row r="243" spans="1:23">
      <c r="A243" s="4">
        <v>102</v>
      </c>
      <c r="B243" s="5" t="s">
        <v>79</v>
      </c>
      <c r="C243" s="5" t="s">
        <v>18</v>
      </c>
      <c r="D243" s="5" t="s">
        <v>51</v>
      </c>
      <c r="E243" s="6">
        <v>0</v>
      </c>
      <c r="F243" s="6">
        <v>0</v>
      </c>
      <c r="G243" s="7">
        <v>0</v>
      </c>
      <c r="H243" s="6">
        <v>0</v>
      </c>
      <c r="I243" s="6">
        <v>0</v>
      </c>
      <c r="J243" s="7">
        <v>0</v>
      </c>
      <c r="K243" s="7"/>
      <c r="L243" s="7"/>
      <c r="M243" s="7"/>
      <c r="N243" s="8">
        <f t="shared" si="60"/>
        <v>0</v>
      </c>
      <c r="O243" s="8">
        <f t="shared" si="61"/>
        <v>0</v>
      </c>
      <c r="P243" s="8">
        <f t="shared" si="62"/>
        <v>0</v>
      </c>
      <c r="Q243" s="8">
        <f t="shared" si="63"/>
        <v>0</v>
      </c>
      <c r="R243" s="7">
        <v>0</v>
      </c>
      <c r="S243" s="7">
        <v>0</v>
      </c>
      <c r="T243" s="7"/>
      <c r="U243" s="7">
        <f t="shared" si="71"/>
        <v>0</v>
      </c>
      <c r="V243" s="7">
        <f t="shared" si="72"/>
        <v>0</v>
      </c>
      <c r="W243" s="7">
        <f t="shared" si="73"/>
        <v>0</v>
      </c>
    </row>
    <row r="244" spans="1:23">
      <c r="A244" s="4">
        <v>102</v>
      </c>
      <c r="B244" s="5" t="s">
        <v>79</v>
      </c>
      <c r="C244" s="5"/>
      <c r="D244" s="5" t="s">
        <v>31</v>
      </c>
      <c r="E244" s="6"/>
      <c r="F244" s="6">
        <v>0</v>
      </c>
      <c r="G244" s="7">
        <v>0</v>
      </c>
      <c r="H244" s="6"/>
      <c r="I244" s="6">
        <v>0</v>
      </c>
      <c r="J244" s="7">
        <v>0</v>
      </c>
      <c r="K244" s="7"/>
      <c r="L244" s="7"/>
      <c r="M244" s="7"/>
      <c r="N244" s="8">
        <f t="shared" si="60"/>
        <v>0</v>
      </c>
      <c r="O244" s="8">
        <f t="shared" si="61"/>
        <v>0</v>
      </c>
      <c r="P244" s="8">
        <f t="shared" si="62"/>
        <v>0</v>
      </c>
      <c r="Q244" s="8">
        <f t="shared" si="63"/>
        <v>0</v>
      </c>
      <c r="R244" s="7">
        <v>0</v>
      </c>
      <c r="S244" s="7">
        <v>0</v>
      </c>
      <c r="T244" s="7"/>
      <c r="U244" s="7">
        <f t="shared" si="71"/>
        <v>0</v>
      </c>
      <c r="V244" s="7">
        <f t="shared" si="72"/>
        <v>0</v>
      </c>
      <c r="W244" s="7">
        <f t="shared" si="73"/>
        <v>0</v>
      </c>
    </row>
    <row r="245" spans="1:23">
      <c r="A245" s="4">
        <v>102</v>
      </c>
      <c r="B245" s="5" t="s">
        <v>79</v>
      </c>
      <c r="C245" s="5"/>
      <c r="D245" s="5" t="s">
        <v>54</v>
      </c>
      <c r="E245" s="6"/>
      <c r="F245" s="6">
        <v>0</v>
      </c>
      <c r="G245" s="7">
        <v>0</v>
      </c>
      <c r="H245" s="6"/>
      <c r="I245" s="6">
        <v>0</v>
      </c>
      <c r="J245" s="7">
        <v>0</v>
      </c>
      <c r="K245" s="7"/>
      <c r="L245" s="7"/>
      <c r="M245" s="7"/>
      <c r="N245" s="8">
        <f t="shared" si="60"/>
        <v>0</v>
      </c>
      <c r="O245" s="8">
        <f t="shared" si="61"/>
        <v>0</v>
      </c>
      <c r="P245" s="8">
        <f t="shared" si="62"/>
        <v>0</v>
      </c>
      <c r="Q245" s="8">
        <f t="shared" si="63"/>
        <v>0</v>
      </c>
      <c r="R245" s="7">
        <v>0</v>
      </c>
      <c r="S245" s="7">
        <v>0</v>
      </c>
      <c r="T245" s="7"/>
      <c r="U245" s="7">
        <f t="shared" si="71"/>
        <v>0</v>
      </c>
      <c r="V245" s="7">
        <f t="shared" si="72"/>
        <v>0</v>
      </c>
      <c r="W245" s="7">
        <f t="shared" si="73"/>
        <v>0</v>
      </c>
    </row>
    <row r="246" spans="1:23">
      <c r="A246" s="20" t="s">
        <v>81</v>
      </c>
      <c r="B246" s="16"/>
      <c r="C246" s="16"/>
      <c r="D246" s="16"/>
      <c r="E246" s="17">
        <f t="shared" ref="E246:M246" si="74">SUM(E227:E245)</f>
        <v>0</v>
      </c>
      <c r="F246" s="17">
        <f t="shared" si="74"/>
        <v>0</v>
      </c>
      <c r="G246" s="18">
        <f t="shared" si="74"/>
        <v>0</v>
      </c>
      <c r="H246" s="17">
        <f t="shared" si="74"/>
        <v>0</v>
      </c>
      <c r="I246" s="17">
        <f t="shared" si="74"/>
        <v>0</v>
      </c>
      <c r="J246" s="18">
        <f t="shared" si="74"/>
        <v>0</v>
      </c>
      <c r="K246" s="17">
        <f t="shared" si="74"/>
        <v>0</v>
      </c>
      <c r="L246" s="17">
        <f t="shared" si="74"/>
        <v>0</v>
      </c>
      <c r="M246" s="18">
        <f t="shared" si="74"/>
        <v>0</v>
      </c>
      <c r="N246" s="19">
        <f t="shared" si="60"/>
        <v>0</v>
      </c>
      <c r="O246" s="19">
        <f t="shared" si="61"/>
        <v>0</v>
      </c>
      <c r="P246" s="19">
        <f t="shared" si="62"/>
        <v>0</v>
      </c>
      <c r="Q246" s="19">
        <f t="shared" si="63"/>
        <v>0</v>
      </c>
      <c r="R246" s="18">
        <v>0</v>
      </c>
      <c r="S246" s="18">
        <v>0</v>
      </c>
      <c r="T246" s="18">
        <v>0</v>
      </c>
      <c r="U246" s="18">
        <f t="shared" ref="U246:V246" si="75">SUM(U227:U245)</f>
        <v>0</v>
      </c>
      <c r="V246" s="18">
        <f t="shared" si="75"/>
        <v>0</v>
      </c>
      <c r="W246" s="18">
        <f t="shared" ref="W246" si="76">SUM(W227:W245)</f>
        <v>0</v>
      </c>
    </row>
    <row r="247" spans="1:23">
      <c r="A247" s="15" t="s">
        <v>48</v>
      </c>
      <c r="B247" s="16"/>
      <c r="C247" s="16"/>
      <c r="D247" s="16"/>
      <c r="E247" s="17">
        <f t="shared" ref="E247:F247" si="77">E26+E46+E66+E86+E106+E126+E166+E186+E206+E226+E146+E246</f>
        <v>13527</v>
      </c>
      <c r="F247" s="17">
        <f t="shared" si="77"/>
        <v>163615</v>
      </c>
      <c r="G247" s="18">
        <f>G26+G46+G66+G86+G106+G126+G166+G186+G206+G226+G146+G246</f>
        <v>165274881.35000002</v>
      </c>
      <c r="H247" s="17">
        <f t="shared" ref="H247:M247" si="78">H26+H46+H66+H86+H106+H126+H166+H186+H206+H226+H146+H246</f>
        <v>6862</v>
      </c>
      <c r="I247" s="17">
        <f t="shared" si="78"/>
        <v>91031</v>
      </c>
      <c r="J247" s="18">
        <f t="shared" si="78"/>
        <v>96043863.099999875</v>
      </c>
      <c r="K247" s="17">
        <f t="shared" si="78"/>
        <v>0</v>
      </c>
      <c r="L247" s="17">
        <f t="shared" si="78"/>
        <v>0</v>
      </c>
      <c r="M247" s="18">
        <f t="shared" si="78"/>
        <v>0</v>
      </c>
      <c r="N247" s="19">
        <f t="shared" si="60"/>
        <v>0.83455978975032852</v>
      </c>
      <c r="O247" s="19">
        <f t="shared" si="61"/>
        <v>0.87167386521920376</v>
      </c>
      <c r="P247" s="19">
        <f t="shared" si="62"/>
        <v>0.55637319316688572</v>
      </c>
      <c r="Q247" s="19">
        <f t="shared" si="63"/>
        <v>0.58111591014613584</v>
      </c>
      <c r="R247" s="18">
        <f t="shared" ref="R247:S247" si="79">R26+R46+R66+R86+R106+R126+R166+R186+R206+R226+R146+R246</f>
        <v>10304</v>
      </c>
      <c r="S247" s="18">
        <f t="shared" si="79"/>
        <v>136566</v>
      </c>
      <c r="T247" s="18">
        <f t="shared" ref="T247" si="80">T26+T46+T66+T86+T106+T126+T166+T186+T206+T226+T146+T246</f>
        <v>144086930.1999999</v>
      </c>
      <c r="U247" s="18">
        <f t="shared" ref="U247:W247" si="81">U26+U46+U66+U86+U106+U126+U166+U186+U206+U226+U146+U246</f>
        <v>-3223</v>
      </c>
      <c r="V247" s="18">
        <f t="shared" si="81"/>
        <v>-27049</v>
      </c>
      <c r="W247" s="18">
        <f t="shared" si="81"/>
        <v>-21187951.15000011</v>
      </c>
    </row>
    <row r="248" spans="1:23">
      <c r="J248" s="23" t="s">
        <v>49</v>
      </c>
      <c r="K248" s="23"/>
      <c r="L248" s="23"/>
      <c r="M248" s="23"/>
      <c r="N248" s="24">
        <f>12/12</f>
        <v>1</v>
      </c>
      <c r="O248" s="24">
        <f>12/12</f>
        <v>1</v>
      </c>
      <c r="P248" s="24">
        <f>[1]КС_формула!P62</f>
        <v>0.66666666666666663</v>
      </c>
      <c r="Q248" s="24">
        <f>[1]КС_формула!Q62</f>
        <v>0.66666666666666663</v>
      </c>
      <c r="R248" s="22">
        <f>ROUND(H248/5*12,0)</f>
        <v>0</v>
      </c>
      <c r="S248" s="22">
        <f t="shared" ref="S248" si="82">ROUND(I248/5*12,0)</f>
        <v>0</v>
      </c>
      <c r="U248" s="22">
        <f>ROUND(L248/5*12,0)</f>
        <v>0</v>
      </c>
      <c r="V248" s="22">
        <f t="shared" ref="V248" si="83">ROUND(M248/5*12,0)</f>
        <v>0</v>
      </c>
    </row>
    <row r="249" spans="1:23">
      <c r="W249" s="22"/>
    </row>
  </sheetData>
  <autoFilter ref="A6:W248"/>
  <mergeCells count="21">
    <mergeCell ref="A4:A6"/>
    <mergeCell ref="B4:B6"/>
    <mergeCell ref="C4:C6"/>
    <mergeCell ref="E4:G4"/>
    <mergeCell ref="H4:J4"/>
    <mergeCell ref="E5:F5"/>
    <mergeCell ref="G5:G6"/>
    <mergeCell ref="H5:I5"/>
    <mergeCell ref="J5:J6"/>
    <mergeCell ref="D4:D6"/>
    <mergeCell ref="N4:O5"/>
    <mergeCell ref="P4:Q5"/>
    <mergeCell ref="K4:M4"/>
    <mergeCell ref="K5:L5"/>
    <mergeCell ref="M5:M6"/>
    <mergeCell ref="U4:W4"/>
    <mergeCell ref="U5:V5"/>
    <mergeCell ref="W5:W6"/>
    <mergeCell ref="R5:S5"/>
    <mergeCell ref="T5:T6"/>
    <mergeCell ref="R4:T4"/>
  </mergeCells>
  <pageMargins left="0.28000000000000003" right="0.18" top="0.25" bottom="0.28999999999999998" header="0.17" footer="0.19"/>
  <pageSetup paperSize="9" scale="42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КС_формула</vt:lpstr>
      <vt:lpstr>АПП_формула</vt:lpstr>
      <vt:lpstr>АПП_формула!Заголовки_для_печати</vt:lpstr>
      <vt:lpstr>КС_формула!Область_печати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Kirey.SN</cp:lastModifiedBy>
  <cp:lastPrinted>2025-09-15T08:45:00Z</cp:lastPrinted>
  <dcterms:created xsi:type="dcterms:W3CDTF">2023-05-31T12:09:16Z</dcterms:created>
  <dcterms:modified xsi:type="dcterms:W3CDTF">2025-09-23T11:53:33Z</dcterms:modified>
</cp:coreProperties>
</file>